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C58-VAZFS-02\Users$\Hennadii.Onipko\Desktop\"/>
    </mc:Choice>
  </mc:AlternateContent>
  <xr:revisionPtr revIDLastSave="0" documentId="13_ncr:1_{279C08F0-3F24-4D31-84A2-96FCB4D3FFF7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ПТК" sheetId="7" state="hidden" r:id="rId1"/>
    <sheet name="ТТ" sheetId="6" r:id="rId2"/>
    <sheet name="Аркуш1" sheetId="8" r:id="rId3"/>
  </sheets>
  <definedNames>
    <definedName name="_xlnm._FilterDatabase" localSheetId="1" hidden="1">ТТ!$A$17:$D$62</definedName>
    <definedName name="_xlnm.Print_Area" localSheetId="0">ПТК!$A$1:$F$77</definedName>
    <definedName name="_xlnm.Print_Area" localSheetId="1">ТТ!$A$1:$H$62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6" l="1"/>
  <c r="F20" i="6"/>
  <c r="F54" i="6"/>
  <c r="F55" i="6"/>
  <c r="F56" i="6"/>
  <c r="F57" i="6"/>
  <c r="F58" i="6"/>
  <c r="F59" i="6"/>
  <c r="F60" i="6"/>
  <c r="F61" i="6"/>
  <c r="F62" i="6"/>
  <c r="F53" i="6"/>
  <c r="F52" i="6"/>
  <c r="F46" i="6"/>
  <c r="F47" i="6"/>
  <c r="F48" i="6"/>
  <c r="F49" i="6"/>
  <c r="F50" i="6"/>
  <c r="F44" i="6"/>
  <c r="F45" i="6"/>
  <c r="F43" i="6"/>
  <c r="F33" i="6"/>
  <c r="F34" i="6"/>
  <c r="F35" i="6"/>
  <c r="F36" i="6"/>
  <c r="F37" i="6"/>
  <c r="F38" i="6"/>
  <c r="F39" i="6"/>
  <c r="F40" i="6"/>
  <c r="F41" i="6"/>
  <c r="F32" i="6"/>
  <c r="F31" i="6"/>
  <c r="F22" i="6" l="1"/>
  <c r="F23" i="6"/>
  <c r="F24" i="6"/>
  <c r="F25" i="6"/>
  <c r="F26" i="6"/>
  <c r="F27" i="6"/>
  <c r="F28" i="6"/>
  <c r="F29" i="6"/>
  <c r="F21" i="6"/>
  <c r="F18" i="6" l="1"/>
  <c r="F46" i="7" l="1"/>
  <c r="F48" i="7" s="1"/>
  <c r="F47" i="7" s="1"/>
  <c r="E44" i="7"/>
  <c r="A74" i="7" l="1"/>
  <c r="A71" i="7"/>
  <c r="A62" i="7"/>
  <c r="A59" i="7"/>
  <c r="A68" i="7" l="1"/>
  <c r="A65" i="7"/>
</calcChain>
</file>

<file path=xl/sharedStrings.xml><?xml version="1.0" encoding="utf-8"?>
<sst xmlns="http://schemas.openxmlformats.org/spreadsheetml/2006/main" count="234" uniqueCount="178">
  <si>
    <t>НДС 20%</t>
  </si>
  <si>
    <t>№</t>
  </si>
  <si>
    <t>Итого, грн. без НДС</t>
  </si>
  <si>
    <t>E-mail</t>
  </si>
  <si>
    <t>И.о. генерального директора</t>
  </si>
  <si>
    <t>1 тур</t>
  </si>
  <si>
    <t>К.А. Авраменко</t>
  </si>
  <si>
    <t>Директор по инжинирингу</t>
  </si>
  <si>
    <t>Директор по анализу и управлению рисками безопасности</t>
  </si>
  <si>
    <t>И.С.Шинкарева</t>
  </si>
  <si>
    <t>УТВЕРЖДАЮ:</t>
  </si>
  <si>
    <t xml:space="preserve">Председатель тендерного комитета </t>
  </si>
  <si>
    <t xml:space="preserve">Протокол тендерного комитета № </t>
  </si>
  <si>
    <t xml:space="preserve">Категория: </t>
  </si>
  <si>
    <t xml:space="preserve"> ЛОТ ЕКЗ №</t>
  </si>
  <si>
    <t xml:space="preserve">Дата: </t>
  </si>
  <si>
    <t>Инициатор:</t>
  </si>
  <si>
    <t>Форма: тендер</t>
  </si>
  <si>
    <t>Председатель тендерного комитета:</t>
  </si>
  <si>
    <t>Члены тендерного комитета:</t>
  </si>
  <si>
    <t>Директор коммерческий</t>
  </si>
  <si>
    <t>Директор финансовый</t>
  </si>
  <si>
    <t>Авраменко К.А.</t>
  </si>
  <si>
    <t>Овчаренко Д.П.</t>
  </si>
  <si>
    <t>Директор по ОТ, ПБ и Э</t>
  </si>
  <si>
    <t>Рассмотрели:</t>
  </si>
  <si>
    <t>Решения тендерного комитета:</t>
  </si>
  <si>
    <t>Д.П. Овчаренко</t>
  </si>
  <si>
    <t>услуга</t>
  </si>
  <si>
    <t xml:space="preserve">Основание: </t>
  </si>
  <si>
    <t>кол-во</t>
  </si>
  <si>
    <t>В.П. Коломиец</t>
  </si>
  <si>
    <t xml:space="preserve">Закупка услуг: </t>
  </si>
  <si>
    <t>Коломиец В.П.</t>
  </si>
  <si>
    <t>Шинкарева И.С.</t>
  </si>
  <si>
    <t>Заявка</t>
  </si>
  <si>
    <t>ОГМ</t>
  </si>
  <si>
    <t>Рыбкин Р.В.</t>
  </si>
  <si>
    <t>Р.В. Рыбкин</t>
  </si>
  <si>
    <t>Начальник отдела закупок 
Секретарь ТК</t>
  </si>
  <si>
    <t>Д.Н. Чечель</t>
  </si>
  <si>
    <t>Е.В. Дидусь</t>
  </si>
  <si>
    <t>Дидусь Е.В.</t>
  </si>
  <si>
    <t>Чечель Д.Н.</t>
  </si>
  <si>
    <t>В65, Демонтаж зданий и сооружений</t>
  </si>
  <si>
    <t>Демонтаж КБ №8.</t>
  </si>
  <si>
    <t>Баранник Р.В.</t>
  </si>
  <si>
    <t>Бюджет:</t>
  </si>
  <si>
    <t>Период действия ПТК: до 31.12.2022 г.</t>
  </si>
  <si>
    <r>
      <rPr>
        <b/>
        <sz val="14"/>
        <rFont val="Franklin Gothic Book"/>
        <family val="2"/>
        <charset val="204"/>
      </rPr>
      <t>Приглашенные специалисты:</t>
    </r>
    <r>
      <rPr>
        <sz val="14"/>
        <rFont val="Franklin Gothic Book"/>
        <family val="2"/>
        <charset val="204"/>
      </rPr>
      <t xml:space="preserve">
И.о. директора по производству</t>
    </r>
  </si>
  <si>
    <t>D6520VR02</t>
  </si>
  <si>
    <t>Критерии выбора:</t>
  </si>
  <si>
    <t>среднерыночная цена</t>
  </si>
  <si>
    <t>минимальный срок выполнения работ</t>
  </si>
  <si>
    <t>наличие необходимого оборудования</t>
  </si>
  <si>
    <t>отсрочка платежа</t>
  </si>
  <si>
    <t>условия поставки</t>
  </si>
  <si>
    <t>1. Заявку, служебную записку "О безальтернативной закупке" №52-33 от 09.08.2022г.  согласно п.16.4 СТП Закупки.</t>
  </si>
  <si>
    <r>
      <t xml:space="preserve">2. Бюджет DES9603100022 (сумма бюджета - </t>
    </r>
    <r>
      <rPr>
        <b/>
        <sz val="14"/>
        <rFont val="Franklin Gothic Book"/>
        <family val="2"/>
        <charset val="204"/>
      </rPr>
      <t>3921,00 грн. без НДС</t>
    </r>
    <r>
      <rPr>
        <sz val="14"/>
        <rFont val="Franklin Gothic Book"/>
        <family val="2"/>
        <charset val="204"/>
      </rPr>
      <t>)</t>
    </r>
  </si>
  <si>
    <r>
      <t xml:space="preserve">1.Рассмотрев СЗ "О безальтернативной закупке" №52-33 от 09.08.2022г , ТК принято решение произвести закупку услуг ДП "Комітет з питань гігієничного регламентування МОЗ України" </t>
    </r>
    <r>
      <rPr>
        <b/>
        <sz val="14"/>
        <rFont val="Franklin Gothic Book"/>
        <family val="2"/>
        <charset val="204"/>
      </rPr>
      <t>(ЕГРПОУ 21616946)</t>
    </r>
    <r>
      <rPr>
        <sz val="14"/>
        <rFont val="Franklin Gothic Book"/>
        <family val="2"/>
        <charset val="204"/>
      </rPr>
      <t>, согласно ниже приведенной таблице:</t>
    </r>
  </si>
  <si>
    <t>Наименование услуги</t>
  </si>
  <si>
    <t>ед. изм</t>
  </si>
  <si>
    <t>цена, грн. без НДС</t>
  </si>
  <si>
    <t>Стоимость, грн.</t>
  </si>
  <si>
    <t>Предоставление услуги по пересмотру карт данных опасного фактора - "2,2-метиленбифенил", "Этилбензол", "2-пропанон", "Бензол, метил-", сертификат/свидетельство "Этилбензол", в т.ч.</t>
  </si>
  <si>
    <t>1.1</t>
  </si>
  <si>
    <t>пересмотр карт данных опасного фактора - "2,2-метиленбифенил", "Этилбензол", "2-пропанон", "Бензол, метил-"</t>
  </si>
  <si>
    <t>1.2</t>
  </si>
  <si>
    <t>предоставление сертификата/свидетельства "Этилбензол"</t>
  </si>
  <si>
    <t>ИТОГО:</t>
  </si>
  <si>
    <t>Дополнительные условия:</t>
  </si>
  <si>
    <t>Условия выполнения работ: выполнение работ на территории Заказчика.</t>
  </si>
  <si>
    <t>Условия оплаты:  100% предоплата.</t>
  </si>
  <si>
    <t>Срок предоставления услуги: до 31.12.2022г.</t>
  </si>
  <si>
    <t>Принадлежность ТМЦ: Заказчика</t>
  </si>
  <si>
    <t>Принадлежность МИМ: Подрядчика.</t>
  </si>
  <si>
    <t>Гарантийные обязательства : 12 месяцев.</t>
  </si>
  <si>
    <t>Согласно п.19.2 СТП "ЗАКУПКИ" проведение процедур предварительной квалификации поставщика не является обязательным условием, если одновременно выполняются следующие требования: сумма единоразовой закупки (лота) не превышает эквивалент 5 тысяч долларов США без НДС, по курсу НБУ на дату принятия решения о выборе поставщика и ЧАО "ЮЖКОКС" не осуществлял закупки у этого поставщика в течение последних месяцев на совокупную сумму, превышающую эквивалент 50 тысяч долларов США без НДС по курсу НБУ.</t>
  </si>
  <si>
    <t>Проголосовали "ЗА" единогласно.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</si>
  <si>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</si>
  <si>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</si>
  <si>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</si>
  <si>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</si>
  <si>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</si>
  <si>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</si>
  <si>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</si>
  <si>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</si>
  <si>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</si>
  <si>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</si>
  <si>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</si>
  <si>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</si>
  <si>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</si>
  <si>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</si>
  <si>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</si>
  <si>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</si>
  <si>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</si>
  <si>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</si>
  <si>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</si>
  <si>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</si>
  <si>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</si>
  <si>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</si>
  <si>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</si>
  <si>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</si>
  <si>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3.3</t>
  </si>
  <si>
    <t>3.4</t>
  </si>
  <si>
    <t>2 тур</t>
  </si>
  <si>
    <t>шт</t>
  </si>
  <si>
    <t>л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</si>
  <si>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</si>
  <si>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</si>
  <si>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</si>
  <si>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</si>
  <si>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</si>
  <si>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</si>
  <si>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</si>
  <si>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</si>
  <si>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</si>
  <si>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</si>
  <si>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</si>
  <si>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</si>
  <si>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н/г</t>
  </si>
  <si>
    <t>Назва організації (ЄДРПОУ)</t>
  </si>
  <si>
    <t>Кваліфікація</t>
  </si>
  <si>
    <t xml:space="preserve">Умови оплати </t>
  </si>
  <si>
    <t>Гарантія</t>
  </si>
  <si>
    <t>Згода працювати за типовим договором Замовника</t>
  </si>
  <si>
    <t>Примітка</t>
  </si>
  <si>
    <t>Так</t>
  </si>
  <si>
    <t>Згідно графіку, узгодженим із Замовником</t>
  </si>
  <si>
    <t>Відстрочка платежу ____ к.д. після оформлення АВР</t>
  </si>
  <si>
    <t xml:space="preserve">Ціна, грн. без ПДВ </t>
  </si>
  <si>
    <t xml:space="preserve">Вартість, грн. без ПДВ </t>
  </si>
  <si>
    <t xml:space="preserve">Приведена вартість, грн. без ПДВ </t>
  </si>
  <si>
    <t xml:space="preserve"> л</t>
  </si>
  <si>
    <t xml:space="preserve"> шт</t>
  </si>
  <si>
    <t>Олива гідравлічна</t>
  </si>
  <si>
    <t>3.5</t>
  </si>
  <si>
    <t>3.6</t>
  </si>
  <si>
    <t>3.7</t>
  </si>
  <si>
    <t>3.8</t>
  </si>
  <si>
    <t>Послуга</t>
  </si>
  <si>
    <t>Од. Вим.</t>
  </si>
  <si>
    <t>Кількість</t>
  </si>
  <si>
    <t>Олива моторна 10W-40</t>
  </si>
  <si>
    <t>Термін виконання робіт: липень-грудень 2026г</t>
  </si>
  <si>
    <t>Олива моторна Robust MAN 3277, 10W-40</t>
  </si>
  <si>
    <t>Комплект паливних фільтрів</t>
  </si>
  <si>
    <t>Елемент повітряного фільтра</t>
  </si>
  <si>
    <t>Повітряний фільтр для кабіни</t>
  </si>
  <si>
    <t>Патрон вологовідділювача</t>
  </si>
  <si>
    <t>Рідина в пневмосистему WabcoThul (виробництво Wabco)</t>
  </si>
  <si>
    <t>Рідина охолоджувальна MAN 324 Si-OAT. 210L.</t>
  </si>
  <si>
    <t>ФІЛЬТР ОСУШУВАЧА ПОВІТРЯ</t>
  </si>
  <si>
    <t xml:space="preserve">Фільтр розчину сечовини </t>
  </si>
  <si>
    <t>кг</t>
  </si>
  <si>
    <t>Олива трансмісійна 80W-90</t>
  </si>
  <si>
    <t>Змінний елемент оливного фільтра</t>
  </si>
  <si>
    <t xml:space="preserve">Рідина охолоджувальна </t>
  </si>
  <si>
    <t>Фільтр розчину сечовини</t>
  </si>
  <si>
    <t>Фільтр осушувача повітря</t>
  </si>
  <si>
    <t>МАЗ самоскид 6516Е8; 5550С3; МАЗ платформа 4371СО; МАЗ підмітально-прибиральний 5337</t>
  </si>
  <si>
    <t>Автокран КС-55721  КАМАЗ 36т.</t>
  </si>
  <si>
    <t>Олива трансмісійна (КПП, мости) GEARLUBE GL-5 80W-90</t>
  </si>
  <si>
    <t>Змазка MP LITHEP GREASE EP2</t>
  </si>
  <si>
    <t xml:space="preserve">Фільтр масляний </t>
  </si>
  <si>
    <t xml:space="preserve">Фільтр паливний </t>
  </si>
  <si>
    <t xml:space="preserve">Фільтр повітряний </t>
  </si>
  <si>
    <t>Автокран XCMG ХСТ25L5_S</t>
  </si>
  <si>
    <t>Проведення технічного обслуговування/ремонту</t>
  </si>
  <si>
    <t>Олива моторна SYNFLEET SHPD 10W-40</t>
  </si>
  <si>
    <t>Фільтр масляний D17-002-02+B</t>
  </si>
  <si>
    <t>Фільтр масляний LF3349/3908615</t>
  </si>
  <si>
    <t>Фільтр паливний D638-002-903+А</t>
  </si>
  <si>
    <t>Фільтр повітряний AА90139 АН24182</t>
  </si>
  <si>
    <t>Олива трансмісійна GEARLUBE GL-5 80W-90</t>
  </si>
  <si>
    <t>Змазка графітова</t>
  </si>
  <si>
    <t>Олива гідравлічна PERLUS AF15</t>
  </si>
  <si>
    <t>Пожежна автоцистерна АЦ-3,2-40 (МАN ТGМ15.250)-163М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</si>
</sst>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3" x14ac:knownFonts="1"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3F3F76"/>
      <name val="Arial"/>
      <family val="2"/>
      <charset val="204"/>
    </font>
    <font>
      <b/>
      <sz val="10"/>
      <color rgb="FF3F3F3F"/>
      <name val="Arial"/>
      <family val="2"/>
      <charset val="204"/>
    </font>
    <font>
      <b/>
      <sz val="10"/>
      <color rgb="FFFA7D00"/>
      <name val="Arial"/>
      <family val="2"/>
      <charset val="204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0"/>
      <color rgb="FF9C6500"/>
      <name val="Arial"/>
      <family val="2"/>
      <charset val="204"/>
    </font>
    <font>
      <sz val="10"/>
      <color rgb="FF9C0006"/>
      <name val="Arial"/>
      <family val="2"/>
      <charset val="204"/>
    </font>
    <font>
      <i/>
      <sz val="10"/>
      <color rgb="FF7F7F7F"/>
      <name val="Arial"/>
      <family val="2"/>
      <charset val="204"/>
    </font>
    <font>
      <sz val="10"/>
      <color rgb="FFFA7D0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6100"/>
      <name val="Arial"/>
      <family val="2"/>
      <charset val="204"/>
    </font>
    <font>
      <sz val="10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4"/>
      <name val="Franklin Gothic Book"/>
      <family val="2"/>
      <charset val="204"/>
    </font>
    <font>
      <sz val="16"/>
      <name val="Franklin Gothic Book"/>
      <family val="2"/>
      <charset val="204"/>
    </font>
    <font>
      <sz val="1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4"/>
      <name val="Franklin Gothic Book"/>
      <family val="2"/>
      <charset val="204"/>
    </font>
    <font>
      <sz val="16"/>
      <color theme="1"/>
      <name val="Arial Narrow"/>
      <family val="2"/>
      <charset val="204"/>
    </font>
    <font>
      <b/>
      <sz val="16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sz val="12"/>
      <color theme="1"/>
      <name val="Franklin Gothic Book"/>
      <family val="2"/>
      <charset val="204"/>
    </font>
    <font>
      <i/>
      <sz val="14"/>
      <name val="Franklin Gothic Book"/>
      <family val="2"/>
      <charset val="204"/>
    </font>
    <font>
      <sz val="8"/>
      <name val="Arial"/>
      <family val="2"/>
      <charset val="204"/>
    </font>
    <font>
      <b/>
      <sz val="11"/>
      <color theme="1"/>
      <name val="Arial Narrow"/>
      <family val="2"/>
      <charset val="204"/>
    </font>
    <font>
      <b/>
      <sz val="16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2" applyNumberFormat="0" applyAlignment="0" applyProtection="0"/>
    <xf numFmtId="0" fontId="4" fillId="27" borderId="3" applyNumberFormat="0" applyAlignment="0" applyProtection="0"/>
    <xf numFmtId="0" fontId="5" fillId="27" borderId="2" applyNumberFormat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7" applyNumberFormat="0" applyFill="0" applyAlignment="0" applyProtection="0"/>
    <xf numFmtId="0" fontId="10" fillId="28" borderId="8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31" borderId="9" applyNumberFormat="0" applyFont="0" applyAlignment="0" applyProtection="0"/>
    <xf numFmtId="0" fontId="15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4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4" fillId="0" borderId="0" xfId="42" applyFont="1"/>
    <xf numFmtId="0" fontId="0" fillId="0" borderId="0" xfId="0" applyAlignment="1">
      <alignment vertical="top"/>
    </xf>
    <xf numFmtId="0" fontId="25" fillId="0" borderId="0" xfId="42" applyFont="1" applyAlignment="1">
      <alignment horizontal="left" vertical="center"/>
    </xf>
    <xf numFmtId="0" fontId="24" fillId="0" borderId="0" xfId="42" applyFont="1" applyAlignment="1">
      <alignment horizontal="center" vertical="center"/>
    </xf>
    <xf numFmtId="0" fontId="26" fillId="0" borderId="0" xfId="42" applyFont="1"/>
    <xf numFmtId="0" fontId="24" fillId="0" borderId="0" xfId="42" applyFont="1" applyAlignment="1">
      <alignment horizontal="left" vertical="top"/>
    </xf>
    <xf numFmtId="0" fontId="26" fillId="0" borderId="0" xfId="42" applyFont="1" applyAlignment="1">
      <alignment vertical="center"/>
    </xf>
    <xf numFmtId="49" fontId="24" fillId="0" borderId="0" xfId="42" applyNumberFormat="1" applyFont="1" applyAlignment="1">
      <alignment horizontal="left" vertical="top"/>
    </xf>
    <xf numFmtId="0" fontId="24" fillId="0" borderId="0" xfId="42" applyFont="1" applyAlignment="1">
      <alignment horizontal="left" vertical="center" wrapText="1"/>
    </xf>
    <xf numFmtId="14" fontId="24" fillId="0" borderId="0" xfId="42" applyNumberFormat="1" applyFont="1" applyAlignment="1">
      <alignment horizontal="left" vertical="top"/>
    </xf>
    <xf numFmtId="14" fontId="24" fillId="0" borderId="0" xfId="42" applyNumberFormat="1" applyFont="1" applyAlignment="1">
      <alignment horizontal="center" vertical="center"/>
    </xf>
    <xf numFmtId="0" fontId="27" fillId="0" borderId="0" xfId="42" applyFont="1"/>
    <xf numFmtId="49" fontId="24" fillId="0" borderId="0" xfId="42" applyNumberFormat="1" applyFont="1" applyAlignment="1">
      <alignment vertical="center"/>
    </xf>
    <xf numFmtId="49" fontId="24" fillId="0" borderId="0" xfId="42" applyNumberFormat="1" applyFont="1" applyAlignment="1">
      <alignment horizontal="left" vertical="center" wrapText="1"/>
    </xf>
    <xf numFmtId="0" fontId="28" fillId="0" borderId="0" xfId="42" applyFont="1"/>
    <xf numFmtId="0" fontId="29" fillId="0" borderId="0" xfId="0" applyFont="1" applyAlignment="1">
      <alignment horizontal="left"/>
    </xf>
    <xf numFmtId="0" fontId="24" fillId="0" borderId="0" xfId="42" applyFont="1" applyAlignment="1">
      <alignment horizontal="left"/>
    </xf>
    <xf numFmtId="0" fontId="28" fillId="0" borderId="0" xfId="42" applyFont="1" applyAlignment="1">
      <alignment horizontal="left"/>
    </xf>
    <xf numFmtId="0" fontId="28" fillId="0" borderId="0" xfId="42" applyFont="1" applyAlignment="1">
      <alignment horizontal="left" wrapText="1"/>
    </xf>
    <xf numFmtId="0" fontId="30" fillId="0" borderId="0" xfId="42" applyFont="1" applyAlignment="1">
      <alignment horizontal="left" wrapText="1"/>
    </xf>
    <xf numFmtId="0" fontId="28" fillId="0" borderId="0" xfId="42" applyFont="1" applyAlignment="1">
      <alignment horizontal="left" vertical="center"/>
    </xf>
    <xf numFmtId="0" fontId="24" fillId="0" borderId="0" xfId="42" applyFont="1" applyAlignment="1">
      <alignment horizontal="left" vertical="center"/>
    </xf>
    <xf numFmtId="0" fontId="24" fillId="0" borderId="11" xfId="42" applyFont="1" applyBorder="1"/>
    <xf numFmtId="0" fontId="29" fillId="0" borderId="0" xfId="0" applyFont="1"/>
    <xf numFmtId="0" fontId="24" fillId="0" borderId="0" xfId="42" applyFont="1" applyAlignment="1">
      <alignment vertical="center"/>
    </xf>
    <xf numFmtId="0" fontId="24" fillId="0" borderId="0" xfId="42" applyFont="1" applyAlignment="1">
      <alignment horizontal="center"/>
    </xf>
    <xf numFmtId="0" fontId="24" fillId="0" borderId="11" xfId="42" applyFont="1" applyBorder="1" applyAlignment="1">
      <alignment horizontal="center"/>
    </xf>
    <xf numFmtId="0" fontId="24" fillId="0" borderId="0" xfId="42" applyFont="1" applyAlignment="1">
      <alignment horizontal="left" vertical="top" wrapText="1"/>
    </xf>
    <xf numFmtId="0" fontId="0" fillId="0" borderId="11" xfId="0" applyBorder="1"/>
    <xf numFmtId="0" fontId="19" fillId="0" borderId="11" xfId="0" applyFont="1" applyBorder="1" applyAlignment="1">
      <alignment horizontal="center" vertical="center" wrapText="1"/>
    </xf>
    <xf numFmtId="0" fontId="33" fillId="0" borderId="0" xfId="42" applyFont="1" applyAlignment="1">
      <alignment horizontal="left" vertical="center" wrapText="1"/>
    </xf>
    <xf numFmtId="0" fontId="28" fillId="0" borderId="0" xfId="42" applyFont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4" fontId="36" fillId="0" borderId="1" xfId="0" applyNumberFormat="1" applyFont="1" applyBorder="1" applyAlignment="1">
      <alignment horizontal="center" vertical="center" wrapText="1"/>
    </xf>
    <xf numFmtId="4" fontId="27" fillId="0" borderId="1" xfId="0" applyNumberFormat="1" applyFont="1" applyBorder="1" applyAlignment="1">
      <alignment horizontal="right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4" fontId="35" fillId="33" borderId="1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4" fontId="28" fillId="0" borderId="0" xfId="0" applyNumberFormat="1" applyFont="1" applyAlignment="1">
      <alignment vertical="center" wrapText="1"/>
    </xf>
    <xf numFmtId="0" fontId="1" fillId="0" borderId="0" xfId="45"/>
    <xf numFmtId="0" fontId="31" fillId="0" borderId="0" xfId="0" applyFont="1" applyAlignment="1">
      <alignment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4" fontId="19" fillId="0" borderId="1" xfId="0" applyNumberFormat="1" applyFont="1" applyBorder="1" applyAlignment="1">
      <alignment vertical="center" wrapText="1"/>
    </xf>
    <xf numFmtId="4" fontId="20" fillId="0" borderId="1" xfId="0" applyNumberFormat="1" applyFont="1" applyBorder="1" applyAlignment="1">
      <alignment vertical="center" wrapText="1"/>
    </xf>
    <xf numFmtId="4" fontId="20" fillId="0" borderId="12" xfId="0" applyNumberFormat="1" applyFont="1" applyBorder="1" applyAlignment="1">
      <alignment horizontal="right"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0" fontId="23" fillId="33" borderId="1" xfId="0" applyFont="1" applyFill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4" fontId="19" fillId="0" borderId="0" xfId="0" applyNumberFormat="1" applyFont="1"/>
    <xf numFmtId="0" fontId="19" fillId="0" borderId="11" xfId="0" quotePrefix="1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4" fontId="20" fillId="0" borderId="1" xfId="0" applyNumberFormat="1" applyFont="1" applyBorder="1" applyAlignment="1">
      <alignment horizontal="right" vertical="center" wrapText="1"/>
    </xf>
    <xf numFmtId="0" fontId="40" fillId="34" borderId="13" xfId="0" applyFont="1" applyFill="1" applyBorder="1" applyAlignment="1">
      <alignment horizontal="center" vertical="center" wrapText="1"/>
    </xf>
    <xf numFmtId="0" fontId="40" fillId="34" borderId="15" xfId="0" applyFont="1" applyFill="1" applyBorder="1" applyAlignment="1">
      <alignment horizontal="center" vertical="center" wrapText="1"/>
    </xf>
    <xf numFmtId="0" fontId="40" fillId="34" borderId="14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 wrapText="1"/>
    </xf>
    <xf numFmtId="0" fontId="41" fillId="34" borderId="15" xfId="0" applyFont="1" applyFill="1" applyBorder="1" applyAlignment="1">
      <alignment horizontal="center" vertical="center" wrapText="1"/>
    </xf>
    <xf numFmtId="0" fontId="41" fillId="34" borderId="14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11" xfId="0" quotePrefix="1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13" xfId="43" applyBorder="1" applyAlignment="1">
      <alignment horizontal="center" vertical="center" wrapText="1"/>
    </xf>
    <xf numFmtId="0" fontId="37" fillId="0" borderId="0" xfId="42" applyFont="1" applyAlignment="1">
      <alignment horizontal="left" vertical="top" wrapText="1"/>
    </xf>
    <xf numFmtId="0" fontId="37" fillId="0" borderId="0" xfId="42" applyFont="1" applyAlignment="1">
      <alignment vertical="center" wrapText="1"/>
    </xf>
    <xf numFmtId="0" fontId="37" fillId="0" borderId="0" xfId="42" applyFont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37" fillId="0" borderId="0" xfId="45" applyFont="1" applyAlignment="1">
      <alignment horizontal="left" vertical="center" wrapText="1"/>
    </xf>
    <xf numFmtId="0" fontId="24" fillId="0" borderId="0" xfId="42" applyFont="1" applyAlignment="1">
      <alignment horizontal="left" wrapText="1"/>
    </xf>
    <xf numFmtId="0" fontId="24" fillId="0" borderId="0" xfId="42" applyFont="1" applyAlignment="1">
      <alignment horizontal="left"/>
    </xf>
    <xf numFmtId="0" fontId="24" fillId="0" borderId="0" xfId="42" applyFont="1" applyAlignment="1">
      <alignment horizontal="left" vertical="center"/>
    </xf>
    <xf numFmtId="0" fontId="24" fillId="0" borderId="0" xfId="42" applyFont="1" applyAlignment="1">
      <alignment horizontal="left" vertical="center" wrapText="1"/>
    </xf>
    <xf numFmtId="0" fontId="24" fillId="33" borderId="0" xfId="42" applyFont="1" applyFill="1" applyAlignment="1">
      <alignment vertical="center" wrapText="1"/>
    </xf>
    <xf numFmtId="0" fontId="24" fillId="33" borderId="0" xfId="42" applyFont="1" applyFill="1" applyAlignment="1">
      <alignment horizontal="left" vertical="center" wrapText="1"/>
    </xf>
    <xf numFmtId="0" fontId="24" fillId="33" borderId="0" xfId="42" applyFont="1" applyFill="1" applyAlignment="1">
      <alignment horizontal="left" vertical="top" wrapText="1"/>
    </xf>
    <xf numFmtId="0" fontId="20" fillId="0" borderId="1" xfId="0" applyFont="1" applyBorder="1" applyAlignment="1">
      <alignment horizontal="center" vertical="center" wrapText="1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3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5" xr:uid="{00000000-0005-0000-0000-000025000000}"/>
    <cellStyle name="Обычный 2 2" xfId="42" xr:uid="{00000000-0005-0000-0000-000026000000}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 2" xfId="44" xr:uid="{00000000-0005-0000-0000-00002D000000}"/>
    <cellStyle name="Хороший" xfId="41" builtinId="26" customBuiltin="1"/>
  </cellStyles>
  <dxfs count="1">
    <dxf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view="pageBreakPreview" topLeftCell="A12" zoomScale="70" zoomScaleNormal="70" zoomScaleSheetLayoutView="70" workbookViewId="0">
      <selection activeCell="A36" sqref="A36:XFD56"/>
    </sheetView>
  </sheetViews>
  <sheetFormatPr defaultRowHeight="12.75" x14ac:dyDescent="0.2"/>
  <cols>
    <col min="1" max="1" width="15" customWidth="1"/>
    <col min="2" max="2" width="67.140625" customWidth="1"/>
    <col min="3" max="3" width="20.140625" customWidth="1"/>
    <col min="4" max="4" width="16.7109375" customWidth="1"/>
    <col min="5" max="5" width="26.42578125" customWidth="1"/>
  </cols>
  <sheetData>
    <row r="1" spans="1:5" ht="19.5" x14ac:dyDescent="0.35">
      <c r="A1" s="7"/>
      <c r="B1" s="7"/>
      <c r="C1" s="7"/>
      <c r="D1" s="7" t="s">
        <v>10</v>
      </c>
      <c r="E1" s="8"/>
    </row>
    <row r="2" spans="1:5" ht="19.5" x14ac:dyDescent="0.35">
      <c r="A2" s="7"/>
      <c r="B2" s="7"/>
      <c r="C2" s="7"/>
      <c r="D2" s="7" t="s">
        <v>11</v>
      </c>
    </row>
    <row r="3" spans="1:5" ht="19.5" x14ac:dyDescent="0.35">
      <c r="A3" s="7"/>
      <c r="B3" s="7"/>
      <c r="C3" s="7"/>
      <c r="D3" s="7" t="s">
        <v>41</v>
      </c>
    </row>
    <row r="4" spans="1:5" ht="19.5" x14ac:dyDescent="0.35">
      <c r="A4" s="7"/>
      <c r="B4" s="7"/>
      <c r="C4" s="7"/>
      <c r="D4" s="7"/>
    </row>
    <row r="5" spans="1:5" ht="19.5" x14ac:dyDescent="0.35">
      <c r="A5" s="7"/>
      <c r="B5" s="7"/>
      <c r="C5" s="7"/>
      <c r="D5" s="29"/>
      <c r="E5" s="35"/>
    </row>
    <row r="6" spans="1:5" ht="21" x14ac:dyDescent="0.35">
      <c r="A6" s="9" t="s">
        <v>12</v>
      </c>
      <c r="B6" s="7"/>
      <c r="C6" s="7"/>
      <c r="D6" s="10"/>
    </row>
    <row r="7" spans="1:5" ht="10.5" customHeight="1" x14ac:dyDescent="0.35">
      <c r="A7" s="7"/>
      <c r="B7" s="7"/>
      <c r="C7" s="7"/>
      <c r="D7" s="7"/>
    </row>
    <row r="8" spans="1:5" ht="19.5" x14ac:dyDescent="0.25">
      <c r="A8" s="11" t="s">
        <v>13</v>
      </c>
      <c r="B8" s="12" t="s">
        <v>44</v>
      </c>
      <c r="C8" s="12"/>
    </row>
    <row r="9" spans="1:5" ht="37.5" customHeight="1" x14ac:dyDescent="0.2">
      <c r="A9" s="13" t="s">
        <v>32</v>
      </c>
      <c r="B9" s="99" t="s">
        <v>45</v>
      </c>
      <c r="C9" s="99"/>
      <c r="D9" s="99"/>
      <c r="E9" s="99"/>
    </row>
    <row r="10" spans="1:5" ht="19.5" x14ac:dyDescent="0.2">
      <c r="A10" s="14" t="s">
        <v>14</v>
      </c>
      <c r="B10" s="15">
        <v>423</v>
      </c>
      <c r="C10" s="15"/>
      <c r="D10" s="15"/>
      <c r="E10" s="15"/>
    </row>
    <row r="11" spans="1:5" ht="19.5" x14ac:dyDescent="0.35">
      <c r="A11" s="7" t="s">
        <v>15</v>
      </c>
      <c r="B11" s="16"/>
      <c r="C11" s="16"/>
      <c r="D11" s="17"/>
    </row>
    <row r="12" spans="1:5" ht="19.5" x14ac:dyDescent="0.3">
      <c r="A12" s="18" t="s">
        <v>16</v>
      </c>
      <c r="B12" s="12" t="s">
        <v>36</v>
      </c>
      <c r="C12" s="12"/>
      <c r="D12" s="10"/>
    </row>
    <row r="13" spans="1:5" ht="19.5" x14ac:dyDescent="0.2">
      <c r="A13" s="19" t="s">
        <v>29</v>
      </c>
      <c r="B13" s="14" t="s">
        <v>35</v>
      </c>
      <c r="C13" s="14"/>
      <c r="D13" s="19"/>
    </row>
    <row r="14" spans="1:5" ht="19.5" x14ac:dyDescent="0.2">
      <c r="A14" s="19" t="s">
        <v>47</v>
      </c>
      <c r="B14" s="14" t="s">
        <v>50</v>
      </c>
      <c r="C14" s="14"/>
      <c r="D14" s="19"/>
    </row>
    <row r="15" spans="1:5" ht="19.5" x14ac:dyDescent="0.2">
      <c r="A15" s="14" t="s">
        <v>48</v>
      </c>
      <c r="B15" s="20"/>
      <c r="C15" s="20"/>
      <c r="D15" s="20"/>
    </row>
    <row r="16" spans="1:5" ht="19.5" x14ac:dyDescent="0.2">
      <c r="A16" s="14" t="s">
        <v>17</v>
      </c>
      <c r="B16" s="20"/>
      <c r="C16" s="20"/>
      <c r="D16" s="20"/>
    </row>
    <row r="17" spans="1:6" ht="19.5" x14ac:dyDescent="0.35">
      <c r="A17" s="7"/>
      <c r="B17" s="7"/>
      <c r="C17" s="7"/>
      <c r="D17" s="7"/>
    </row>
    <row r="18" spans="1:6" ht="19.5" x14ac:dyDescent="0.35">
      <c r="A18" s="21" t="s">
        <v>18</v>
      </c>
      <c r="B18" s="21"/>
      <c r="C18" s="21"/>
      <c r="D18" s="7"/>
    </row>
    <row r="19" spans="1:6" ht="19.5" x14ac:dyDescent="0.35">
      <c r="A19" s="7" t="s">
        <v>4</v>
      </c>
      <c r="B19" s="7"/>
      <c r="C19" s="7"/>
      <c r="D19" s="7"/>
      <c r="E19" s="7" t="s">
        <v>42</v>
      </c>
    </row>
    <row r="20" spans="1:6" ht="19.5" x14ac:dyDescent="0.35">
      <c r="A20" s="7"/>
      <c r="B20" s="7"/>
      <c r="C20" s="7"/>
      <c r="D20" s="7"/>
    </row>
    <row r="21" spans="1:6" ht="19.5" x14ac:dyDescent="0.35">
      <c r="A21" s="21" t="s">
        <v>19</v>
      </c>
      <c r="B21" s="21"/>
      <c r="C21" s="21"/>
      <c r="D21" s="7"/>
    </row>
    <row r="22" spans="1:6" ht="19.5" x14ac:dyDescent="0.35">
      <c r="A22" s="7" t="s">
        <v>20</v>
      </c>
      <c r="B22" s="7"/>
      <c r="C22" s="7"/>
      <c r="D22" s="7"/>
      <c r="E22" s="7" t="s">
        <v>33</v>
      </c>
    </row>
    <row r="23" spans="1:6" ht="19.5" x14ac:dyDescent="0.35">
      <c r="A23" s="7" t="s">
        <v>21</v>
      </c>
      <c r="B23" s="7"/>
      <c r="C23" s="7"/>
      <c r="D23" s="7"/>
      <c r="E23" s="7" t="s">
        <v>22</v>
      </c>
    </row>
    <row r="24" spans="1:6" ht="19.5" x14ac:dyDescent="0.35">
      <c r="A24" s="7" t="s">
        <v>7</v>
      </c>
      <c r="B24" s="7"/>
      <c r="C24" s="7"/>
      <c r="D24" s="7"/>
      <c r="E24" s="7" t="s">
        <v>43</v>
      </c>
    </row>
    <row r="25" spans="1:6" ht="19.5" x14ac:dyDescent="0.35">
      <c r="A25" s="97" t="s">
        <v>8</v>
      </c>
      <c r="B25" s="97"/>
      <c r="C25" s="97"/>
      <c r="D25" s="97"/>
      <c r="E25" s="22" t="s">
        <v>23</v>
      </c>
    </row>
    <row r="26" spans="1:6" ht="19.5" x14ac:dyDescent="0.35">
      <c r="A26" s="97" t="s">
        <v>24</v>
      </c>
      <c r="B26" s="97"/>
      <c r="C26" s="23"/>
      <c r="D26" s="23"/>
      <c r="E26" s="7" t="s">
        <v>37</v>
      </c>
    </row>
    <row r="27" spans="1:6" ht="44.25" customHeight="1" x14ac:dyDescent="0.35">
      <c r="A27" s="96" t="s">
        <v>39</v>
      </c>
      <c r="B27" s="97"/>
      <c r="C27" s="23"/>
      <c r="D27" s="23"/>
      <c r="E27" s="7" t="s">
        <v>34</v>
      </c>
    </row>
    <row r="28" spans="1:6" ht="41.25" customHeight="1" x14ac:dyDescent="0.35">
      <c r="A28" s="96" t="s">
        <v>49</v>
      </c>
      <c r="B28" s="97"/>
      <c r="C28" s="23"/>
      <c r="D28" s="23"/>
      <c r="E28" s="7" t="s">
        <v>46</v>
      </c>
    </row>
    <row r="29" spans="1:6" ht="19.5" x14ac:dyDescent="0.35">
      <c r="A29" s="97"/>
      <c r="B29" s="97"/>
      <c r="C29" s="97"/>
      <c r="D29" s="97"/>
      <c r="E29" s="97"/>
      <c r="F29" s="97"/>
    </row>
    <row r="30" spans="1:6" ht="19.5" hidden="1" x14ac:dyDescent="0.35">
      <c r="A30" s="24" t="s">
        <v>51</v>
      </c>
      <c r="B30" s="24"/>
      <c r="C30" s="24"/>
      <c r="D30" s="37"/>
      <c r="E30" s="37"/>
      <c r="F30" s="37"/>
    </row>
    <row r="31" spans="1:6" ht="19.5" hidden="1" x14ac:dyDescent="0.35">
      <c r="A31" s="23" t="s">
        <v>52</v>
      </c>
      <c r="B31" s="24"/>
      <c r="C31" s="24"/>
      <c r="D31" s="37"/>
      <c r="E31" s="37"/>
      <c r="F31" s="37"/>
    </row>
    <row r="32" spans="1:6" ht="19.5" hidden="1" x14ac:dyDescent="0.35">
      <c r="A32" s="23" t="s">
        <v>53</v>
      </c>
      <c r="B32" s="24"/>
      <c r="C32" s="24"/>
      <c r="D32" s="37"/>
      <c r="E32" s="37"/>
      <c r="F32" s="37"/>
    </row>
    <row r="33" spans="1:6" ht="19.5" hidden="1" x14ac:dyDescent="0.35">
      <c r="A33" s="23" t="s">
        <v>54</v>
      </c>
      <c r="B33" s="23"/>
      <c r="C33" s="23"/>
      <c r="D33" s="23"/>
      <c r="E33" s="23"/>
      <c r="F33" s="7"/>
    </row>
    <row r="34" spans="1:6" ht="19.5" hidden="1" x14ac:dyDescent="0.35">
      <c r="A34" s="23" t="s">
        <v>55</v>
      </c>
      <c r="B34" s="23"/>
      <c r="C34" s="23"/>
      <c r="D34" s="23"/>
      <c r="E34" s="23"/>
      <c r="F34" s="7"/>
    </row>
    <row r="35" spans="1:6" ht="19.5" hidden="1" x14ac:dyDescent="0.35">
      <c r="A35" s="23" t="s">
        <v>56</v>
      </c>
      <c r="B35" s="23"/>
      <c r="C35" s="23"/>
      <c r="D35" s="23"/>
      <c r="E35" s="23"/>
      <c r="F35" s="7"/>
    </row>
    <row r="36" spans="1:6" ht="36.75" customHeight="1" x14ac:dyDescent="0.35">
      <c r="A36" s="24" t="s">
        <v>25</v>
      </c>
      <c r="B36" s="25"/>
      <c r="C36" s="25"/>
      <c r="D36" s="26"/>
      <c r="E36" s="26"/>
    </row>
    <row r="37" spans="1:6" ht="22.5" customHeight="1" x14ac:dyDescent="0.2">
      <c r="A37" s="100" t="s">
        <v>57</v>
      </c>
      <c r="B37" s="100"/>
      <c r="C37" s="100"/>
      <c r="D37" s="100"/>
      <c r="E37" s="100"/>
      <c r="F37" s="100"/>
    </row>
    <row r="38" spans="1:6" ht="24" customHeight="1" x14ac:dyDescent="0.2">
      <c r="A38" s="101" t="s">
        <v>58</v>
      </c>
      <c r="B38" s="101"/>
      <c r="C38" s="101"/>
      <c r="D38" s="101"/>
      <c r="E38" s="101"/>
      <c r="F38" s="101"/>
    </row>
    <row r="39" spans="1:6" ht="6" customHeight="1" x14ac:dyDescent="0.2">
      <c r="A39" s="101"/>
      <c r="B39" s="101"/>
      <c r="C39" s="101"/>
      <c r="D39" s="101"/>
      <c r="E39" s="101"/>
      <c r="F39" s="101"/>
    </row>
    <row r="40" spans="1:6" ht="19.5" x14ac:dyDescent="0.35">
      <c r="A40" s="27" t="s">
        <v>26</v>
      </c>
      <c r="B40" s="38"/>
      <c r="C40" s="38"/>
      <c r="D40" s="38"/>
      <c r="E40" s="38"/>
    </row>
    <row r="41" spans="1:6" ht="55.5" customHeight="1" x14ac:dyDescent="0.2">
      <c r="A41" s="102" t="s">
        <v>59</v>
      </c>
      <c r="B41" s="102"/>
      <c r="C41" s="102"/>
      <c r="D41" s="102"/>
      <c r="E41" s="102"/>
      <c r="F41" s="102"/>
    </row>
    <row r="42" spans="1:6" ht="87.75" customHeight="1" x14ac:dyDescent="0.2">
      <c r="A42" s="39" t="s">
        <v>1</v>
      </c>
      <c r="B42" s="39" t="s">
        <v>60</v>
      </c>
      <c r="C42" s="39" t="s">
        <v>61</v>
      </c>
      <c r="D42" s="39" t="s">
        <v>30</v>
      </c>
      <c r="E42" s="39" t="s">
        <v>62</v>
      </c>
      <c r="F42" s="40" t="s">
        <v>63</v>
      </c>
    </row>
    <row r="43" spans="1:6" ht="129" customHeight="1" x14ac:dyDescent="0.2">
      <c r="A43" s="41">
        <v>1</v>
      </c>
      <c r="B43" s="42" t="s">
        <v>64</v>
      </c>
      <c r="C43" s="43" t="s">
        <v>28</v>
      </c>
      <c r="D43" s="43">
        <v>1</v>
      </c>
      <c r="E43" s="44">
        <v>3921</v>
      </c>
      <c r="F43" s="45">
        <v>3921</v>
      </c>
    </row>
    <row r="44" spans="1:6" ht="72" customHeight="1" x14ac:dyDescent="0.2">
      <c r="A44" s="46" t="s">
        <v>65</v>
      </c>
      <c r="B44" s="47" t="s">
        <v>66</v>
      </c>
      <c r="C44" s="43" t="s">
        <v>28</v>
      </c>
      <c r="D44" s="43">
        <v>1</v>
      </c>
      <c r="E44" s="44">
        <f>600*4</f>
        <v>2400</v>
      </c>
      <c r="F44" s="45">
        <v>2400</v>
      </c>
    </row>
    <row r="45" spans="1:6" ht="60.75" customHeight="1" x14ac:dyDescent="0.2">
      <c r="A45" s="46" t="s">
        <v>67</v>
      </c>
      <c r="B45" s="47" t="s">
        <v>68</v>
      </c>
      <c r="C45" s="43" t="s">
        <v>28</v>
      </c>
      <c r="D45" s="43">
        <v>1</v>
      </c>
      <c r="E45" s="44">
        <v>1521</v>
      </c>
      <c r="F45" s="45">
        <v>1521</v>
      </c>
    </row>
    <row r="46" spans="1:6" ht="16.5" x14ac:dyDescent="0.2">
      <c r="A46" s="93" t="s">
        <v>2</v>
      </c>
      <c r="B46" s="93"/>
      <c r="C46" s="93"/>
      <c r="D46" s="93"/>
      <c r="E46" s="42"/>
      <c r="F46" s="48">
        <f>SUM(F43)</f>
        <v>3921</v>
      </c>
    </row>
    <row r="47" spans="1:6" ht="16.5" x14ac:dyDescent="0.2">
      <c r="A47" s="93" t="s">
        <v>0</v>
      </c>
      <c r="B47" s="93"/>
      <c r="C47" s="93"/>
      <c r="D47" s="93"/>
      <c r="E47" s="42"/>
      <c r="F47" s="48">
        <f>F48-F46</f>
        <v>784.19999999999982</v>
      </c>
    </row>
    <row r="48" spans="1:6" ht="16.5" x14ac:dyDescent="0.2">
      <c r="A48" s="93" t="s">
        <v>69</v>
      </c>
      <c r="B48" s="93"/>
      <c r="C48" s="93"/>
      <c r="D48" s="93"/>
      <c r="E48" s="42"/>
      <c r="F48" s="48">
        <f>F46*1.2</f>
        <v>4705.2</v>
      </c>
    </row>
    <row r="49" spans="1:6" ht="19.5" x14ac:dyDescent="0.2">
      <c r="A49" s="94" t="s">
        <v>70</v>
      </c>
      <c r="B49" s="94"/>
      <c r="C49" s="49"/>
      <c r="D49" s="49"/>
      <c r="E49" s="49"/>
      <c r="F49" s="50"/>
    </row>
    <row r="50" spans="1:6" s="51" customFormat="1" ht="17.25" hidden="1" customHeight="1" x14ac:dyDescent="0.2">
      <c r="A50" s="95" t="s">
        <v>71</v>
      </c>
      <c r="B50" s="95"/>
      <c r="C50" s="95"/>
      <c r="D50" s="95"/>
      <c r="E50" s="95"/>
      <c r="F50" s="95"/>
    </row>
    <row r="51" spans="1:6" ht="19.5" x14ac:dyDescent="0.2">
      <c r="A51" s="91" t="s">
        <v>72</v>
      </c>
      <c r="B51" s="91"/>
      <c r="C51" s="91"/>
      <c r="D51" s="91"/>
      <c r="E51" s="91"/>
      <c r="F51" s="91"/>
    </row>
    <row r="52" spans="1:6" ht="19.5" x14ac:dyDescent="0.2">
      <c r="A52" s="90" t="s">
        <v>73</v>
      </c>
      <c r="B52" s="90"/>
      <c r="C52" s="90"/>
      <c r="D52" s="90"/>
      <c r="E52" s="90"/>
      <c r="F52" s="90"/>
    </row>
    <row r="53" spans="1:6" ht="19.5" hidden="1" x14ac:dyDescent="0.2">
      <c r="A53" s="91" t="s">
        <v>74</v>
      </c>
      <c r="B53" s="91"/>
      <c r="C53" s="91"/>
      <c r="D53" s="91"/>
      <c r="E53" s="91"/>
      <c r="F53" s="91"/>
    </row>
    <row r="54" spans="1:6" ht="19.5" hidden="1" x14ac:dyDescent="0.2">
      <c r="A54" s="91" t="s">
        <v>75</v>
      </c>
      <c r="B54" s="91"/>
      <c r="C54" s="91"/>
      <c r="D54" s="91"/>
      <c r="E54" s="91"/>
      <c r="F54" s="91"/>
    </row>
    <row r="55" spans="1:6" ht="19.5" hidden="1" x14ac:dyDescent="0.2">
      <c r="A55" s="92" t="s">
        <v>76</v>
      </c>
      <c r="B55" s="92"/>
      <c r="C55" s="92"/>
      <c r="D55" s="92"/>
      <c r="E55" s="92"/>
      <c r="F55" s="92"/>
    </row>
    <row r="56" spans="1:6" s="51" customFormat="1" ht="108" customHeight="1" x14ac:dyDescent="0.2">
      <c r="A56" s="90" t="s">
        <v>77</v>
      </c>
      <c r="B56" s="90"/>
      <c r="C56" s="90"/>
      <c r="D56" s="90"/>
      <c r="E56" s="90"/>
      <c r="F56" s="90"/>
    </row>
    <row r="57" spans="1:6" ht="19.5" x14ac:dyDescent="0.2">
      <c r="A57" s="12" t="s">
        <v>78</v>
      </c>
      <c r="B57" s="34"/>
      <c r="C57" s="34"/>
      <c r="D57" s="34"/>
      <c r="E57" s="34"/>
      <c r="F57" s="34"/>
    </row>
    <row r="58" spans="1:6" ht="19.5" x14ac:dyDescent="0.35">
      <c r="A58" s="27" t="s">
        <v>19</v>
      </c>
      <c r="B58" s="27"/>
      <c r="C58" s="27"/>
      <c r="D58" s="7"/>
    </row>
    <row r="59" spans="1:6" ht="19.5" x14ac:dyDescent="0.35">
      <c r="A59" s="98" t="str">
        <f>A22</f>
        <v>Директор коммерческий</v>
      </c>
      <c r="B59" s="98"/>
      <c r="C59" s="28"/>
      <c r="D59" s="29"/>
      <c r="E59" s="23" t="s">
        <v>31</v>
      </c>
    </row>
    <row r="60" spans="1:6" ht="19.5" x14ac:dyDescent="0.35">
      <c r="A60" s="28"/>
      <c r="B60" s="28"/>
      <c r="C60" s="28"/>
      <c r="D60" s="7"/>
      <c r="E60" s="22"/>
    </row>
    <row r="61" spans="1:6" ht="15.75" customHeight="1" x14ac:dyDescent="0.35">
      <c r="A61" s="31"/>
      <c r="B61" s="31"/>
      <c r="C61" s="31"/>
      <c r="D61" s="7"/>
      <c r="E61" s="30"/>
    </row>
    <row r="62" spans="1:6" ht="24.75" customHeight="1" x14ac:dyDescent="0.35">
      <c r="A62" s="7" t="str">
        <f>A23</f>
        <v>Директор финансовый</v>
      </c>
      <c r="B62" s="7"/>
      <c r="C62" s="7"/>
      <c r="D62" s="33"/>
      <c r="E62" s="7" t="s">
        <v>6</v>
      </c>
    </row>
    <row r="63" spans="1:6" ht="19.5" x14ac:dyDescent="0.35">
      <c r="A63" s="7"/>
      <c r="B63" s="7"/>
      <c r="C63" s="7"/>
      <c r="D63" s="32"/>
      <c r="E63" s="7"/>
    </row>
    <row r="64" spans="1:6" ht="19.5" x14ac:dyDescent="0.35">
      <c r="A64" s="7"/>
      <c r="B64" s="7"/>
      <c r="C64" s="7"/>
      <c r="D64" s="32"/>
      <c r="E64" s="30"/>
    </row>
    <row r="65" spans="1:5" ht="35.25" customHeight="1" x14ac:dyDescent="0.35">
      <c r="A65" s="7" t="str">
        <f>A24</f>
        <v>Директор по инжинирингу</v>
      </c>
      <c r="B65" s="7"/>
      <c r="C65" s="7"/>
      <c r="D65" s="33"/>
      <c r="E65" s="7" t="s">
        <v>40</v>
      </c>
    </row>
    <row r="66" spans="1:5" ht="19.5" x14ac:dyDescent="0.35">
      <c r="A66" s="7"/>
      <c r="B66" s="7"/>
      <c r="C66" s="7"/>
      <c r="D66" s="32"/>
      <c r="E66" s="7"/>
    </row>
    <row r="67" spans="1:5" ht="19.5" x14ac:dyDescent="0.35">
      <c r="A67" s="31"/>
      <c r="B67" s="31"/>
      <c r="C67" s="31"/>
      <c r="D67" s="32"/>
      <c r="E67" s="30"/>
    </row>
    <row r="68" spans="1:5" ht="38.25" customHeight="1" x14ac:dyDescent="0.35">
      <c r="A68" s="96" t="str">
        <f>A25</f>
        <v>Директор по анализу и управлению рисками безопасности</v>
      </c>
      <c r="B68" s="96"/>
      <c r="C68" s="34"/>
      <c r="D68" s="33"/>
      <c r="E68" s="23" t="s">
        <v>27</v>
      </c>
    </row>
    <row r="69" spans="1:5" ht="19.5" x14ac:dyDescent="0.35">
      <c r="A69" s="34"/>
      <c r="B69" s="34"/>
      <c r="C69" s="34"/>
      <c r="D69" s="32"/>
      <c r="E69" s="28"/>
    </row>
    <row r="70" spans="1:5" ht="19.5" x14ac:dyDescent="0.35">
      <c r="A70" s="7"/>
      <c r="B70" s="7"/>
      <c r="C70" s="7"/>
      <c r="D70" s="32"/>
      <c r="E70" s="30"/>
    </row>
    <row r="71" spans="1:5" ht="43.5" customHeight="1" x14ac:dyDescent="0.35">
      <c r="A71" s="7" t="str">
        <f>A26</f>
        <v>Директор по ОТ, ПБ и Э</v>
      </c>
      <c r="B71" s="7"/>
      <c r="C71" s="7"/>
      <c r="D71" s="33"/>
      <c r="E71" s="7" t="s">
        <v>38</v>
      </c>
    </row>
    <row r="72" spans="1:5" ht="19.5" x14ac:dyDescent="0.35">
      <c r="A72" s="7"/>
      <c r="B72" s="7"/>
      <c r="C72" s="7"/>
      <c r="D72" s="32"/>
      <c r="E72" s="7"/>
    </row>
    <row r="73" spans="1:5" ht="17.25" customHeight="1" x14ac:dyDescent="0.35">
      <c r="A73" s="7"/>
      <c r="B73" s="7"/>
      <c r="C73" s="7"/>
      <c r="D73" s="32"/>
      <c r="E73" s="7"/>
    </row>
    <row r="74" spans="1:5" ht="44.25" customHeight="1" x14ac:dyDescent="0.35">
      <c r="A74" s="96" t="str">
        <f>A27</f>
        <v>Начальник отдела закупок 
Секретарь ТК</v>
      </c>
      <c r="B74" s="96"/>
      <c r="C74" s="23"/>
      <c r="D74" s="33"/>
      <c r="E74" s="23" t="s">
        <v>9</v>
      </c>
    </row>
    <row r="75" spans="1:5" ht="19.5" x14ac:dyDescent="0.35">
      <c r="A75" s="7"/>
      <c r="B75" s="7"/>
      <c r="C75" s="7"/>
      <c r="D75" s="32"/>
      <c r="E75" s="7"/>
    </row>
    <row r="76" spans="1:5" ht="18" customHeight="1" x14ac:dyDescent="0.2"/>
    <row r="77" spans="1:5" ht="49.5" customHeight="1" x14ac:dyDescent="0.35">
      <c r="A77" s="96" t="s">
        <v>49</v>
      </c>
      <c r="B77" s="97"/>
      <c r="C77" s="23"/>
      <c r="D77" s="23"/>
      <c r="E77" s="7" t="s">
        <v>46</v>
      </c>
    </row>
  </sheetData>
  <mergeCells count="25">
    <mergeCell ref="A74:B74"/>
    <mergeCell ref="A77:B77"/>
    <mergeCell ref="A59:B59"/>
    <mergeCell ref="A68:B68"/>
    <mergeCell ref="B9:E9"/>
    <mergeCell ref="A25:D25"/>
    <mergeCell ref="A26:B26"/>
    <mergeCell ref="A27:B27"/>
    <mergeCell ref="A28:B28"/>
    <mergeCell ref="A56:F56"/>
    <mergeCell ref="A29:F29"/>
    <mergeCell ref="A37:F37"/>
    <mergeCell ref="A38:F38"/>
    <mergeCell ref="A39:F39"/>
    <mergeCell ref="A41:F41"/>
    <mergeCell ref="A46:D46"/>
    <mergeCell ref="A52:F52"/>
    <mergeCell ref="A53:F53"/>
    <mergeCell ref="A54:F54"/>
    <mergeCell ref="A55:F55"/>
    <mergeCell ref="A47:D47"/>
    <mergeCell ref="A48:D48"/>
    <mergeCell ref="A49:B49"/>
    <mergeCell ref="A50:F50"/>
    <mergeCell ref="A51:F51"/>
  </mergeCells>
  <pageMargins left="0.51181102362204722" right="0.23622047244094491" top="0.74803149606299213" bottom="0.74803149606299213" header="0.31496062992125984" footer="0.31496062992125984"/>
  <pageSetup paperSize="9" scale="63" fitToHeight="0" orientation="portrait" r:id="rId1"/>
  <colBreaks count="1" manualBreakCount="1">
    <brk id="5" max="1048575" man="1"/>
  </col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62"/>
  <sheetViews>
    <sheetView tabSelected="1" topLeftCell="A6" zoomScale="80" zoomScaleNormal="80" zoomScalePageLayoutView="50" workbookViewId="0">
      <pane xSplit="4" ySplit="12" topLeftCell="E18" activePane="bottomRight" state="frozen"/>
      <selection activeCell="A6" sqref="A6"/>
      <selection pane="topRight" activeCell="E6" sqref="E6"/>
      <selection pane="bottomLeft" activeCell="A18" sqref="A18"/>
      <selection pane="bottomRight" activeCell="P23" sqref="P23"/>
    </sheetView>
  </sheetViews>
  <sheetFormatPr defaultColWidth="9.140625" defaultRowHeight="12.75" outlineLevelRow="1" outlineLevelCol="1" x14ac:dyDescent="0.2"/>
  <cols>
    <col min="1" max="1" width="8.5703125" style="1" customWidth="1"/>
    <col min="2" max="2" width="46.42578125" style="1" customWidth="1"/>
    <col min="3" max="4" width="14" style="1" customWidth="1"/>
    <col min="5" max="6" width="19.7109375" style="1" customWidth="1" collapsed="1"/>
    <col min="7" max="7" width="19.7109375" style="1" hidden="1" customWidth="1" outlineLevel="1"/>
    <col min="8" max="8" width="19.7109375" style="1" customWidth="1" collapsed="1"/>
    <col min="9" max="9" width="9.140625" style="1"/>
    <col min="10" max="10" width="36.5703125" style="1" customWidth="1"/>
    <col min="11" max="16384" width="9.140625" style="1"/>
  </cols>
  <sheetData>
    <row r="1" spans="1:8" hidden="1" outlineLevel="1" x14ac:dyDescent="0.2"/>
    <row r="2" spans="1:8" hidden="1" outlineLevel="1" x14ac:dyDescent="0.2"/>
    <row r="3" spans="1:8" hidden="1" outlineLevel="1" x14ac:dyDescent="0.2"/>
    <row r="4" spans="1:8" ht="20.25" hidden="1" outlineLevel="1" x14ac:dyDescent="0.2">
      <c r="A4" s="52"/>
      <c r="B4" s="52"/>
      <c r="C4" s="52"/>
      <c r="D4" s="52"/>
      <c r="E4" s="52"/>
      <c r="F4" s="52"/>
      <c r="G4" s="52"/>
      <c r="H4" s="52"/>
    </row>
    <row r="5" spans="1:8" ht="20.25" hidden="1" outlineLevel="1" x14ac:dyDescent="0.2">
      <c r="A5" s="52"/>
      <c r="B5" s="52"/>
      <c r="C5" s="52"/>
      <c r="D5" s="52"/>
      <c r="E5" s="52"/>
      <c r="F5" s="52"/>
      <c r="G5" s="52"/>
      <c r="H5" s="52"/>
    </row>
    <row r="6" spans="1:8" ht="20.25" collapsed="1" x14ac:dyDescent="0.3">
      <c r="A6" s="52"/>
      <c r="B6" s="52"/>
      <c r="C6" s="54"/>
      <c r="D6" s="54"/>
      <c r="E6" s="55"/>
      <c r="F6" s="55"/>
      <c r="G6" s="55"/>
      <c r="H6" s="54"/>
    </row>
    <row r="7" spans="1:8" ht="21.75" customHeight="1" x14ac:dyDescent="0.2">
      <c r="A7" s="36"/>
      <c r="B7" s="84"/>
      <c r="C7" s="84"/>
      <c r="D7" s="84"/>
      <c r="E7" s="64"/>
      <c r="F7" s="85"/>
      <c r="G7" s="85"/>
      <c r="H7" s="85"/>
    </row>
    <row r="8" spans="1:8" s="2" customFormat="1" ht="41.25" customHeight="1" x14ac:dyDescent="0.25">
      <c r="A8" s="103" t="s">
        <v>121</v>
      </c>
      <c r="B8" s="103"/>
      <c r="C8" s="103"/>
      <c r="D8" s="103"/>
      <c r="E8" s="76"/>
      <c r="F8" s="77"/>
      <c r="G8" s="77"/>
      <c r="H8" s="78"/>
    </row>
    <row r="9" spans="1:8" s="2" customFormat="1" ht="18" x14ac:dyDescent="0.25">
      <c r="A9" s="103" t="s">
        <v>3</v>
      </c>
      <c r="B9" s="103"/>
      <c r="C9" s="103"/>
      <c r="D9" s="103"/>
      <c r="E9" s="89"/>
      <c r="F9" s="77"/>
      <c r="G9" s="77"/>
      <c r="H9" s="78"/>
    </row>
    <row r="10" spans="1:8" s="2" customFormat="1" ht="18" hidden="1" x14ac:dyDescent="0.25">
      <c r="A10" s="76" t="s">
        <v>122</v>
      </c>
      <c r="B10" s="77"/>
      <c r="C10" s="77"/>
      <c r="D10" s="78"/>
      <c r="E10" s="86"/>
      <c r="F10" s="77"/>
      <c r="G10" s="77"/>
      <c r="H10" s="78"/>
    </row>
    <row r="11" spans="1:8" s="2" customFormat="1" ht="24.75" customHeight="1" x14ac:dyDescent="0.25">
      <c r="A11" s="103" t="s">
        <v>144</v>
      </c>
      <c r="B11" s="103"/>
      <c r="C11" s="103"/>
      <c r="D11" s="103"/>
      <c r="E11" s="86" t="s">
        <v>128</v>
      </c>
      <c r="F11" s="87"/>
      <c r="G11" s="87"/>
      <c r="H11" s="88"/>
    </row>
    <row r="12" spans="1:8" s="2" customFormat="1" ht="25.5" customHeight="1" x14ac:dyDescent="0.25">
      <c r="A12" s="103" t="s">
        <v>123</v>
      </c>
      <c r="B12" s="103"/>
      <c r="C12" s="103"/>
      <c r="D12" s="103"/>
      <c r="E12" s="86" t="s">
        <v>129</v>
      </c>
      <c r="F12" s="87"/>
      <c r="G12" s="87"/>
      <c r="H12" s="88"/>
    </row>
    <row r="13" spans="1:8" s="2" customFormat="1" ht="40.5" customHeight="1" x14ac:dyDescent="0.25">
      <c r="A13" s="103" t="s">
        <v>124</v>
      </c>
      <c r="B13" s="103"/>
      <c r="C13" s="103"/>
      <c r="D13" s="103"/>
      <c r="E13" s="86"/>
      <c r="F13" s="87"/>
      <c r="G13" s="87"/>
      <c r="H13" s="88"/>
    </row>
    <row r="14" spans="1:8" s="2" customFormat="1" ht="18" x14ac:dyDescent="0.25">
      <c r="A14" s="103" t="s">
        <v>125</v>
      </c>
      <c r="B14" s="103"/>
      <c r="C14" s="103"/>
      <c r="D14" s="103"/>
      <c r="E14" s="73" t="s">
        <v>127</v>
      </c>
      <c r="F14" s="74"/>
      <c r="G14" s="74"/>
      <c r="H14" s="75"/>
    </row>
    <row r="15" spans="1:8" s="2" customFormat="1" ht="56.25" customHeight="1" x14ac:dyDescent="0.25">
      <c r="A15" s="103" t="s">
        <v>126</v>
      </c>
      <c r="B15" s="103"/>
      <c r="C15" s="103"/>
      <c r="D15" s="103"/>
      <c r="E15" s="76"/>
      <c r="F15" s="77"/>
      <c r="G15" s="77"/>
      <c r="H15" s="78"/>
    </row>
    <row r="16" spans="1:8" s="2" customFormat="1" ht="18" x14ac:dyDescent="0.25">
      <c r="A16" s="5"/>
      <c r="B16" s="5"/>
      <c r="C16" s="5"/>
      <c r="D16" s="5"/>
      <c r="E16" s="5" t="s">
        <v>5</v>
      </c>
      <c r="F16" s="5" t="s">
        <v>5</v>
      </c>
      <c r="G16" s="5" t="s">
        <v>105</v>
      </c>
      <c r="H16" s="82" t="s">
        <v>132</v>
      </c>
    </row>
    <row r="17" spans="1:10" s="3" customFormat="1" ht="36" x14ac:dyDescent="0.25">
      <c r="A17" s="6" t="s">
        <v>1</v>
      </c>
      <c r="B17" s="6" t="s">
        <v>140</v>
      </c>
      <c r="C17" s="6" t="s">
        <v>141</v>
      </c>
      <c r="D17" s="6" t="s">
        <v>142</v>
      </c>
      <c r="E17" s="6" t="s">
        <v>130</v>
      </c>
      <c r="F17" s="6" t="s">
        <v>131</v>
      </c>
      <c r="G17" s="6" t="s">
        <v>131</v>
      </c>
      <c r="H17" s="83"/>
    </row>
    <row r="18" spans="1:10" s="2" customFormat="1" ht="41.25" customHeight="1" x14ac:dyDescent="0.25">
      <c r="A18" s="65">
        <v>1</v>
      </c>
      <c r="B18" s="70" t="s">
        <v>177</v>
      </c>
      <c r="C18" s="71"/>
      <c r="D18" s="72"/>
      <c r="E18" s="58"/>
      <c r="F18" s="58">
        <f>SUM(F19:F29)</f>
        <v>0</v>
      </c>
      <c r="G18" s="4"/>
      <c r="H18" s="57"/>
    </row>
    <row r="19" spans="1:10" s="2" customFormat="1" ht="28.5" x14ac:dyDescent="0.25">
      <c r="A19" s="61" t="s">
        <v>65</v>
      </c>
      <c r="B19" s="60" t="s">
        <v>168</v>
      </c>
      <c r="C19" s="62" t="s">
        <v>120</v>
      </c>
      <c r="D19" s="62">
        <v>1</v>
      </c>
      <c r="E19" s="59"/>
      <c r="F19" s="59">
        <f t="shared" ref="F19" si="0">D19*E19</f>
        <v>0</v>
      </c>
      <c r="G19" s="53"/>
      <c r="H19" s="56"/>
    </row>
    <row r="20" spans="1:10" s="2" customFormat="1" ht="18" x14ac:dyDescent="0.25">
      <c r="A20" s="61" t="s">
        <v>67</v>
      </c>
      <c r="B20" s="60" t="s">
        <v>145</v>
      </c>
      <c r="C20" s="62" t="s">
        <v>107</v>
      </c>
      <c r="D20" s="62">
        <v>1</v>
      </c>
      <c r="E20" s="59"/>
      <c r="F20" s="59">
        <f>D20*E20</f>
        <v>0</v>
      </c>
      <c r="G20" s="53"/>
      <c r="H20" s="56"/>
    </row>
    <row r="21" spans="1:10" s="2" customFormat="1" ht="18" x14ac:dyDescent="0.25">
      <c r="A21" s="61" t="s">
        <v>79</v>
      </c>
      <c r="B21" s="60" t="s">
        <v>156</v>
      </c>
      <c r="C21" s="62" t="s">
        <v>106</v>
      </c>
      <c r="D21" s="62">
        <v>1</v>
      </c>
      <c r="E21" s="59"/>
      <c r="F21" s="59">
        <f>D21*E21</f>
        <v>0</v>
      </c>
      <c r="G21" s="4"/>
      <c r="H21" s="56"/>
    </row>
    <row r="22" spans="1:10" s="2" customFormat="1" ht="18" x14ac:dyDescent="0.25">
      <c r="A22" s="61" t="s">
        <v>80</v>
      </c>
      <c r="B22" s="60" t="s">
        <v>146</v>
      </c>
      <c r="C22" s="62" t="s">
        <v>106</v>
      </c>
      <c r="D22" s="62">
        <v>1</v>
      </c>
      <c r="E22" s="59"/>
      <c r="F22" s="59">
        <f t="shared" ref="F22:F29" si="1">D22*E22</f>
        <v>0</v>
      </c>
      <c r="G22" s="53"/>
      <c r="H22" s="56"/>
    </row>
    <row r="23" spans="1:10" s="2" customFormat="1" ht="18" x14ac:dyDescent="0.25">
      <c r="A23" s="61" t="s">
        <v>81</v>
      </c>
      <c r="B23" s="60" t="s">
        <v>147</v>
      </c>
      <c r="C23" s="62" t="s">
        <v>106</v>
      </c>
      <c r="D23" s="62">
        <v>1</v>
      </c>
      <c r="E23" s="59"/>
      <c r="F23" s="59">
        <f t="shared" si="1"/>
        <v>0</v>
      </c>
      <c r="G23" s="53"/>
      <c r="H23" s="56"/>
      <c r="J23" s="63"/>
    </row>
    <row r="24" spans="1:10" s="2" customFormat="1" ht="18" x14ac:dyDescent="0.25">
      <c r="A24" s="61" t="s">
        <v>82</v>
      </c>
      <c r="B24" s="60" t="s">
        <v>153</v>
      </c>
      <c r="C24" s="62" t="s">
        <v>106</v>
      </c>
      <c r="D24" s="62">
        <v>1</v>
      </c>
      <c r="E24" s="59"/>
      <c r="F24" s="59">
        <f t="shared" si="1"/>
        <v>0</v>
      </c>
      <c r="G24" s="4"/>
      <c r="H24" s="56"/>
    </row>
    <row r="25" spans="1:10" s="2" customFormat="1" ht="18" x14ac:dyDescent="0.25">
      <c r="A25" s="61" t="s">
        <v>83</v>
      </c>
      <c r="B25" s="60" t="s">
        <v>148</v>
      </c>
      <c r="C25" s="62" t="s">
        <v>106</v>
      </c>
      <c r="D25" s="62">
        <v>1</v>
      </c>
      <c r="E25" s="59"/>
      <c r="F25" s="59">
        <f t="shared" si="1"/>
        <v>0</v>
      </c>
      <c r="G25" s="53"/>
      <c r="H25" s="56"/>
    </row>
    <row r="26" spans="1:10" s="2" customFormat="1" ht="18" x14ac:dyDescent="0.25">
      <c r="A26" s="61" t="s">
        <v>84</v>
      </c>
      <c r="B26" s="60" t="s">
        <v>149</v>
      </c>
      <c r="C26" s="62" t="s">
        <v>106</v>
      </c>
      <c r="D26" s="62">
        <v>1</v>
      </c>
      <c r="E26" s="59"/>
      <c r="F26" s="59">
        <f t="shared" si="1"/>
        <v>0</v>
      </c>
      <c r="G26" s="53"/>
      <c r="H26" s="56"/>
    </row>
    <row r="27" spans="1:10" s="2" customFormat="1" ht="28.5" x14ac:dyDescent="0.25">
      <c r="A27" s="61" t="s">
        <v>85</v>
      </c>
      <c r="B27" s="60" t="s">
        <v>150</v>
      </c>
      <c r="C27" s="62" t="s">
        <v>107</v>
      </c>
      <c r="D27" s="62">
        <v>1</v>
      </c>
      <c r="E27" s="59"/>
      <c r="F27" s="59">
        <f t="shared" si="1"/>
        <v>0</v>
      </c>
      <c r="G27" s="53"/>
      <c r="H27" s="56"/>
    </row>
    <row r="28" spans="1:10" s="2" customFormat="1" ht="28.5" x14ac:dyDescent="0.25">
      <c r="A28" s="61" t="s">
        <v>86</v>
      </c>
      <c r="B28" s="60" t="s">
        <v>151</v>
      </c>
      <c r="C28" s="62" t="s">
        <v>107</v>
      </c>
      <c r="D28" s="62">
        <v>1</v>
      </c>
      <c r="E28" s="59"/>
      <c r="F28" s="59">
        <f t="shared" si="1"/>
        <v>0</v>
      </c>
      <c r="G28" s="53"/>
      <c r="H28" s="56"/>
    </row>
    <row r="29" spans="1:10" s="2" customFormat="1" ht="18" x14ac:dyDescent="0.25">
      <c r="A29" s="61" t="s">
        <v>87</v>
      </c>
      <c r="B29" s="60" t="s">
        <v>159</v>
      </c>
      <c r="C29" s="62" t="s">
        <v>106</v>
      </c>
      <c r="D29" s="62">
        <v>1</v>
      </c>
      <c r="E29" s="59"/>
      <c r="F29" s="59">
        <f t="shared" si="1"/>
        <v>0</v>
      </c>
      <c r="G29" s="53"/>
      <c r="H29" s="56"/>
    </row>
    <row r="30" spans="1:10" s="2" customFormat="1" ht="40.5" customHeight="1" x14ac:dyDescent="0.25">
      <c r="A30" s="65" t="s">
        <v>88</v>
      </c>
      <c r="B30" s="70" t="s">
        <v>160</v>
      </c>
      <c r="C30" s="71"/>
      <c r="D30" s="72"/>
      <c r="E30" s="58"/>
      <c r="F30" s="58"/>
      <c r="G30" s="4"/>
      <c r="H30" s="58"/>
    </row>
    <row r="31" spans="1:10" s="2" customFormat="1" ht="28.5" x14ac:dyDescent="0.25">
      <c r="A31" s="61" t="s">
        <v>89</v>
      </c>
      <c r="B31" s="60" t="s">
        <v>168</v>
      </c>
      <c r="C31" s="62" t="s">
        <v>120</v>
      </c>
      <c r="D31" s="62">
        <v>1</v>
      </c>
      <c r="E31" s="59"/>
      <c r="F31" s="59">
        <f>D31*E31</f>
        <v>0</v>
      </c>
      <c r="G31" s="53"/>
      <c r="H31" s="59"/>
    </row>
    <row r="32" spans="1:10" s="2" customFormat="1" ht="18" x14ac:dyDescent="0.25">
      <c r="A32" s="61" t="s">
        <v>90</v>
      </c>
      <c r="B32" s="60" t="s">
        <v>143</v>
      </c>
      <c r="C32" s="62" t="s">
        <v>107</v>
      </c>
      <c r="D32" s="62">
        <v>1</v>
      </c>
      <c r="E32" s="58"/>
      <c r="F32" s="59">
        <f>D32*E32</f>
        <v>0</v>
      </c>
      <c r="G32" s="53"/>
      <c r="H32" s="58"/>
    </row>
    <row r="33" spans="1:10" s="2" customFormat="1" ht="30.75" customHeight="1" x14ac:dyDescent="0.25">
      <c r="A33" s="61" t="s">
        <v>91</v>
      </c>
      <c r="B33" s="66" t="s">
        <v>155</v>
      </c>
      <c r="C33" s="62" t="s">
        <v>133</v>
      </c>
      <c r="D33" s="62">
        <v>1</v>
      </c>
      <c r="E33" s="59"/>
      <c r="F33" s="59">
        <f t="shared" ref="F33:F62" si="2">D33*E33</f>
        <v>0</v>
      </c>
      <c r="G33" s="4"/>
      <c r="H33" s="59"/>
      <c r="J33" s="68"/>
    </row>
    <row r="34" spans="1:10" s="2" customFormat="1" ht="18" x14ac:dyDescent="0.25">
      <c r="A34" s="61" t="s">
        <v>92</v>
      </c>
      <c r="B34" s="66" t="s">
        <v>156</v>
      </c>
      <c r="C34" s="62" t="s">
        <v>106</v>
      </c>
      <c r="D34" s="62">
        <v>1</v>
      </c>
      <c r="E34" s="58"/>
      <c r="F34" s="59">
        <f t="shared" si="2"/>
        <v>0</v>
      </c>
      <c r="G34" s="53"/>
      <c r="H34" s="58"/>
      <c r="J34" s="68"/>
    </row>
    <row r="35" spans="1:10" s="2" customFormat="1" ht="18" x14ac:dyDescent="0.25">
      <c r="A35" s="61" t="s">
        <v>93</v>
      </c>
      <c r="B35" s="66" t="s">
        <v>146</v>
      </c>
      <c r="C35" s="62" t="s">
        <v>106</v>
      </c>
      <c r="D35" s="62">
        <v>1</v>
      </c>
      <c r="E35" s="59"/>
      <c r="F35" s="59">
        <f t="shared" si="2"/>
        <v>0</v>
      </c>
      <c r="G35" s="4"/>
      <c r="H35" s="59"/>
      <c r="J35" s="68"/>
    </row>
    <row r="36" spans="1:10" s="2" customFormat="1" ht="21.75" customHeight="1" x14ac:dyDescent="0.25">
      <c r="A36" s="61" t="s">
        <v>94</v>
      </c>
      <c r="B36" s="66" t="s">
        <v>147</v>
      </c>
      <c r="C36" s="62" t="s">
        <v>134</v>
      </c>
      <c r="D36" s="62">
        <v>1</v>
      </c>
      <c r="E36" s="58"/>
      <c r="F36" s="59">
        <f t="shared" si="2"/>
        <v>0</v>
      </c>
      <c r="G36" s="53"/>
      <c r="H36" s="58"/>
      <c r="J36" s="68"/>
    </row>
    <row r="37" spans="1:10" s="2" customFormat="1" ht="18" x14ac:dyDescent="0.25">
      <c r="A37" s="61" t="s">
        <v>95</v>
      </c>
      <c r="B37" s="66" t="s">
        <v>158</v>
      </c>
      <c r="C37" s="62" t="s">
        <v>134</v>
      </c>
      <c r="D37" s="62">
        <v>1</v>
      </c>
      <c r="E37" s="59"/>
      <c r="F37" s="59">
        <f t="shared" si="2"/>
        <v>0</v>
      </c>
      <c r="G37" s="53"/>
      <c r="H37" s="59"/>
      <c r="J37" s="68"/>
    </row>
    <row r="38" spans="1:10" s="2" customFormat="1" ht="18" x14ac:dyDescent="0.25">
      <c r="A38" s="61" t="s">
        <v>96</v>
      </c>
      <c r="B38" s="66" t="s">
        <v>148</v>
      </c>
      <c r="C38" s="62" t="s">
        <v>106</v>
      </c>
      <c r="D38" s="62">
        <v>1</v>
      </c>
      <c r="E38" s="59"/>
      <c r="F38" s="59">
        <f t="shared" si="2"/>
        <v>0</v>
      </c>
      <c r="G38" s="53"/>
      <c r="H38" s="59"/>
      <c r="J38" s="68"/>
    </row>
    <row r="39" spans="1:10" s="2" customFormat="1" ht="28.5" x14ac:dyDescent="0.25">
      <c r="A39" s="61" t="s">
        <v>97</v>
      </c>
      <c r="B39" s="66" t="s">
        <v>150</v>
      </c>
      <c r="C39" s="62" t="s">
        <v>107</v>
      </c>
      <c r="D39" s="62">
        <v>1</v>
      </c>
      <c r="E39" s="59"/>
      <c r="F39" s="59">
        <f t="shared" si="2"/>
        <v>0</v>
      </c>
      <c r="G39" s="53"/>
      <c r="H39" s="59"/>
      <c r="J39" s="68"/>
    </row>
    <row r="40" spans="1:10" s="2" customFormat="1" ht="18" x14ac:dyDescent="0.25">
      <c r="A40" s="61" t="s">
        <v>98</v>
      </c>
      <c r="B40" s="66" t="s">
        <v>157</v>
      </c>
      <c r="C40" s="62" t="s">
        <v>107</v>
      </c>
      <c r="D40" s="62">
        <v>1</v>
      </c>
      <c r="E40" s="59"/>
      <c r="F40" s="59">
        <f t="shared" si="2"/>
        <v>0</v>
      </c>
      <c r="G40" s="53"/>
      <c r="H40" s="59"/>
      <c r="J40" s="68"/>
    </row>
    <row r="41" spans="1:10" s="2" customFormat="1" ht="18" x14ac:dyDescent="0.25">
      <c r="A41" s="61" t="s">
        <v>99</v>
      </c>
      <c r="B41" s="66" t="s">
        <v>152</v>
      </c>
      <c r="C41" s="62" t="s">
        <v>106</v>
      </c>
      <c r="D41" s="62">
        <v>1</v>
      </c>
      <c r="E41" s="58"/>
      <c r="F41" s="59">
        <f t="shared" si="2"/>
        <v>0</v>
      </c>
      <c r="G41" s="53"/>
      <c r="H41" s="58"/>
      <c r="J41" s="68"/>
    </row>
    <row r="42" spans="1:10" s="2" customFormat="1" ht="44.25" customHeight="1" x14ac:dyDescent="0.25">
      <c r="A42" s="65" t="s">
        <v>100</v>
      </c>
      <c r="B42" s="79" t="s">
        <v>161</v>
      </c>
      <c r="C42" s="80"/>
      <c r="D42" s="81"/>
      <c r="E42" s="58"/>
      <c r="F42" s="58"/>
      <c r="G42" s="53"/>
      <c r="H42" s="58"/>
    </row>
    <row r="43" spans="1:10" s="2" customFormat="1" ht="28.5" x14ac:dyDescent="0.25">
      <c r="A43" s="61" t="s">
        <v>101</v>
      </c>
      <c r="B43" s="66" t="s">
        <v>168</v>
      </c>
      <c r="C43" s="62" t="s">
        <v>120</v>
      </c>
      <c r="D43" s="62">
        <v>1</v>
      </c>
      <c r="E43" s="59"/>
      <c r="F43" s="59">
        <f t="shared" si="2"/>
        <v>0</v>
      </c>
      <c r="G43" s="4"/>
      <c r="H43" s="59"/>
    </row>
    <row r="44" spans="1:10" s="2" customFormat="1" ht="18" x14ac:dyDescent="0.25">
      <c r="A44" s="61" t="s">
        <v>102</v>
      </c>
      <c r="B44" s="66" t="s">
        <v>143</v>
      </c>
      <c r="C44" s="62" t="s">
        <v>107</v>
      </c>
      <c r="D44" s="62">
        <v>1</v>
      </c>
      <c r="E44" s="59"/>
      <c r="F44" s="59">
        <f t="shared" si="2"/>
        <v>0</v>
      </c>
      <c r="G44" s="4"/>
      <c r="H44" s="59"/>
    </row>
    <row r="45" spans="1:10" s="2" customFormat="1" ht="28.5" x14ac:dyDescent="0.25">
      <c r="A45" s="61" t="s">
        <v>103</v>
      </c>
      <c r="B45" s="66" t="s">
        <v>162</v>
      </c>
      <c r="C45" s="62" t="s">
        <v>107</v>
      </c>
      <c r="D45" s="62">
        <v>1</v>
      </c>
      <c r="E45" s="59"/>
      <c r="F45" s="59">
        <f t="shared" si="2"/>
        <v>0</v>
      </c>
      <c r="G45" s="4"/>
      <c r="H45" s="59"/>
      <c r="J45" s="68"/>
    </row>
    <row r="46" spans="1:10" s="2" customFormat="1" ht="18" x14ac:dyDescent="0.25">
      <c r="A46" s="61" t="s">
        <v>104</v>
      </c>
      <c r="B46" s="66" t="s">
        <v>135</v>
      </c>
      <c r="C46" s="62" t="s">
        <v>107</v>
      </c>
      <c r="D46" s="62">
        <v>1</v>
      </c>
      <c r="E46" s="59"/>
      <c r="F46" s="59">
        <f t="shared" si="2"/>
        <v>0</v>
      </c>
      <c r="G46" s="4"/>
      <c r="H46" s="59"/>
      <c r="J46" s="68"/>
    </row>
    <row r="47" spans="1:10" s="2" customFormat="1" ht="18" x14ac:dyDescent="0.25">
      <c r="A47" s="61" t="s">
        <v>136</v>
      </c>
      <c r="B47" s="66" t="s">
        <v>163</v>
      </c>
      <c r="C47" s="62" t="s">
        <v>154</v>
      </c>
      <c r="D47" s="62">
        <v>1</v>
      </c>
      <c r="E47" s="59"/>
      <c r="F47" s="59">
        <f t="shared" si="2"/>
        <v>0</v>
      </c>
      <c r="G47" s="4"/>
      <c r="H47" s="59"/>
      <c r="J47" s="68"/>
    </row>
    <row r="48" spans="1:10" s="2" customFormat="1" ht="18" x14ac:dyDescent="0.25">
      <c r="A48" s="61" t="s">
        <v>137</v>
      </c>
      <c r="B48" s="66" t="s">
        <v>164</v>
      </c>
      <c r="C48" s="62" t="s">
        <v>134</v>
      </c>
      <c r="D48" s="62">
        <v>1</v>
      </c>
      <c r="E48" s="58"/>
      <c r="F48" s="59">
        <f t="shared" si="2"/>
        <v>0</v>
      </c>
      <c r="G48" s="53"/>
      <c r="H48" s="58"/>
      <c r="J48" s="68"/>
    </row>
    <row r="49" spans="1:10" s="2" customFormat="1" ht="18" x14ac:dyDescent="0.25">
      <c r="A49" s="61" t="s">
        <v>138</v>
      </c>
      <c r="B49" s="66" t="s">
        <v>165</v>
      </c>
      <c r="C49" s="62" t="s">
        <v>106</v>
      </c>
      <c r="D49" s="62">
        <v>1</v>
      </c>
      <c r="E49" s="58"/>
      <c r="F49" s="59">
        <f t="shared" si="2"/>
        <v>0</v>
      </c>
      <c r="G49" s="53"/>
      <c r="H49" s="58"/>
      <c r="J49" s="68"/>
    </row>
    <row r="50" spans="1:10" s="2" customFormat="1" ht="18" x14ac:dyDescent="0.25">
      <c r="A50" s="61" t="s">
        <v>139</v>
      </c>
      <c r="B50" s="66" t="s">
        <v>166</v>
      </c>
      <c r="C50" s="62" t="s">
        <v>106</v>
      </c>
      <c r="D50" s="62">
        <v>1</v>
      </c>
      <c r="E50" s="58"/>
      <c r="F50" s="59">
        <f t="shared" si="2"/>
        <v>0</v>
      </c>
      <c r="G50" s="53"/>
      <c r="H50" s="58"/>
      <c r="J50" s="68"/>
    </row>
    <row r="51" spans="1:10" s="2" customFormat="1" ht="44.25" customHeight="1" x14ac:dyDescent="0.25">
      <c r="A51" s="65" t="s">
        <v>108</v>
      </c>
      <c r="B51" s="70" t="s">
        <v>167</v>
      </c>
      <c r="C51" s="71"/>
      <c r="D51" s="72"/>
      <c r="E51" s="58"/>
      <c r="F51" s="58"/>
      <c r="G51" s="53"/>
      <c r="H51" s="58"/>
    </row>
    <row r="52" spans="1:10" s="2" customFormat="1" ht="28.5" x14ac:dyDescent="0.25">
      <c r="A52" s="61" t="s">
        <v>109</v>
      </c>
      <c r="B52" s="60" t="s">
        <v>168</v>
      </c>
      <c r="C52" s="62" t="s">
        <v>120</v>
      </c>
      <c r="D52" s="62">
        <v>1</v>
      </c>
      <c r="E52" s="59"/>
      <c r="F52" s="59">
        <f t="shared" si="2"/>
        <v>0</v>
      </c>
      <c r="G52" s="4"/>
      <c r="H52" s="59"/>
    </row>
    <row r="53" spans="1:10" s="2" customFormat="1" ht="18" x14ac:dyDescent="0.25">
      <c r="A53" s="61" t="s">
        <v>110</v>
      </c>
      <c r="B53" s="60" t="s">
        <v>169</v>
      </c>
      <c r="C53" s="62" t="s">
        <v>107</v>
      </c>
      <c r="D53" s="62">
        <v>1</v>
      </c>
      <c r="E53" s="58"/>
      <c r="F53" s="59">
        <f t="shared" si="2"/>
        <v>0</v>
      </c>
      <c r="G53" s="53"/>
      <c r="H53" s="58"/>
    </row>
    <row r="54" spans="1:10" s="2" customFormat="1" ht="28.5" x14ac:dyDescent="0.25">
      <c r="A54" s="61" t="s">
        <v>111</v>
      </c>
      <c r="B54" s="60" t="s">
        <v>162</v>
      </c>
      <c r="C54" s="62" t="s">
        <v>107</v>
      </c>
      <c r="D54" s="62">
        <v>1</v>
      </c>
      <c r="E54" s="58"/>
      <c r="F54" s="59">
        <f t="shared" si="2"/>
        <v>0</v>
      </c>
      <c r="G54" s="53"/>
      <c r="H54" s="58"/>
    </row>
    <row r="55" spans="1:10" s="2" customFormat="1" ht="18" x14ac:dyDescent="0.25">
      <c r="A55" s="61" t="s">
        <v>112</v>
      </c>
      <c r="B55" s="60" t="s">
        <v>163</v>
      </c>
      <c r="C55" s="62" t="s">
        <v>154</v>
      </c>
      <c r="D55" s="62">
        <v>1</v>
      </c>
      <c r="E55" s="58"/>
      <c r="F55" s="59">
        <f t="shared" si="2"/>
        <v>0</v>
      </c>
      <c r="G55" s="53"/>
      <c r="H55" s="58"/>
    </row>
    <row r="56" spans="1:10" s="2" customFormat="1" ht="18" x14ac:dyDescent="0.25">
      <c r="A56" s="61" t="s">
        <v>113</v>
      </c>
      <c r="B56" s="60" t="s">
        <v>170</v>
      </c>
      <c r="C56" s="62" t="s">
        <v>106</v>
      </c>
      <c r="D56" s="62">
        <v>1</v>
      </c>
      <c r="E56" s="58"/>
      <c r="F56" s="59">
        <f t="shared" si="2"/>
        <v>0</v>
      </c>
      <c r="G56" s="53"/>
      <c r="H56" s="58"/>
    </row>
    <row r="57" spans="1:10" s="2" customFormat="1" ht="18" x14ac:dyDescent="0.25">
      <c r="A57" s="61" t="s">
        <v>114</v>
      </c>
      <c r="B57" s="60" t="s">
        <v>171</v>
      </c>
      <c r="C57" s="62" t="s">
        <v>134</v>
      </c>
      <c r="D57" s="62">
        <v>1</v>
      </c>
      <c r="E57" s="58"/>
      <c r="F57" s="59">
        <f t="shared" si="2"/>
        <v>0</v>
      </c>
      <c r="G57" s="53"/>
      <c r="H57" s="58"/>
      <c r="J57" s="68"/>
    </row>
    <row r="58" spans="1:10" s="2" customFormat="1" ht="18" x14ac:dyDescent="0.25">
      <c r="A58" s="61" t="s">
        <v>115</v>
      </c>
      <c r="B58" s="60" t="s">
        <v>172</v>
      </c>
      <c r="C58" s="62" t="s">
        <v>134</v>
      </c>
      <c r="D58" s="62">
        <v>1</v>
      </c>
      <c r="E58" s="58"/>
      <c r="F58" s="59">
        <f t="shared" si="2"/>
        <v>0</v>
      </c>
      <c r="G58" s="53"/>
      <c r="H58" s="58"/>
      <c r="J58" s="68"/>
    </row>
    <row r="59" spans="1:10" s="2" customFormat="1" ht="18" x14ac:dyDescent="0.25">
      <c r="A59" s="61" t="s">
        <v>116</v>
      </c>
      <c r="B59" s="60" t="s">
        <v>173</v>
      </c>
      <c r="C59" s="62" t="s">
        <v>134</v>
      </c>
      <c r="D59" s="62">
        <v>1</v>
      </c>
      <c r="E59" s="58"/>
      <c r="F59" s="59">
        <f t="shared" si="2"/>
        <v>0</v>
      </c>
      <c r="G59" s="53"/>
      <c r="H59" s="58"/>
      <c r="J59" s="68"/>
    </row>
    <row r="60" spans="1:10" s="2" customFormat="1" ht="28.5" x14ac:dyDescent="0.25">
      <c r="A60" s="61" t="s">
        <v>117</v>
      </c>
      <c r="B60" s="60" t="s">
        <v>174</v>
      </c>
      <c r="C60" s="62" t="s">
        <v>107</v>
      </c>
      <c r="D60" s="62">
        <v>1</v>
      </c>
      <c r="E60" s="58"/>
      <c r="F60" s="59">
        <f t="shared" si="2"/>
        <v>0</v>
      </c>
      <c r="G60" s="53"/>
      <c r="H60" s="58"/>
      <c r="J60" s="68"/>
    </row>
    <row r="61" spans="1:10" s="2" customFormat="1" ht="18" x14ac:dyDescent="0.25">
      <c r="A61" s="61" t="s">
        <v>118</v>
      </c>
      <c r="B61" s="60" t="s">
        <v>175</v>
      </c>
      <c r="C61" s="62" t="s">
        <v>154</v>
      </c>
      <c r="D61" s="62">
        <v>1</v>
      </c>
      <c r="E61" s="58"/>
      <c r="F61" s="59">
        <f t="shared" si="2"/>
        <v>0</v>
      </c>
      <c r="G61" s="53"/>
      <c r="H61" s="58"/>
      <c r="J61" s="68"/>
    </row>
    <row r="62" spans="1:10" s="2" customFormat="1" ht="18" x14ac:dyDescent="0.25">
      <c r="A62" s="61" t="s">
        <v>119</v>
      </c>
      <c r="B62" s="60" t="s">
        <v>176</v>
      </c>
      <c r="C62" s="67" t="s">
        <v>107</v>
      </c>
      <c r="D62" s="67">
        <v>1</v>
      </c>
      <c r="E62" s="69"/>
      <c r="F62" s="59">
        <f t="shared" si="2"/>
        <v>0</v>
      </c>
      <c r="G62" s="53"/>
      <c r="H62" s="69"/>
      <c r="J62" s="68"/>
    </row>
  </sheetData>
  <autoFilter ref="A17:D62" xr:uid="{00000000-0009-0000-0000-000001000000}"/>
  <mergeCells count="23">
    <mergeCell ref="B7:D7"/>
    <mergeCell ref="A11:D11"/>
    <mergeCell ref="A8:D8"/>
    <mergeCell ref="F7:H7"/>
    <mergeCell ref="A14:D14"/>
    <mergeCell ref="A12:D12"/>
    <mergeCell ref="A13:D13"/>
    <mergeCell ref="E11:H11"/>
    <mergeCell ref="E12:H12"/>
    <mergeCell ref="E13:H13"/>
    <mergeCell ref="A9:D9"/>
    <mergeCell ref="E8:H8"/>
    <mergeCell ref="E9:H9"/>
    <mergeCell ref="E10:H10"/>
    <mergeCell ref="A10:D10"/>
    <mergeCell ref="B51:D51"/>
    <mergeCell ref="E14:H14"/>
    <mergeCell ref="E15:H15"/>
    <mergeCell ref="A15:D15"/>
    <mergeCell ref="B18:D18"/>
    <mergeCell ref="B30:D30"/>
    <mergeCell ref="B42:D42"/>
    <mergeCell ref="H16:H17"/>
  </mergeCells>
  <phoneticPr fontId="38" type="noConversion"/>
  <conditionalFormatting sqref="E18:H62">
    <cfRule type="cellIs" dxfId="0" priority="2" operator="equal">
      <formula>#REF!</formula>
    </cfRule>
  </conditionalFormatting>
  <printOptions horizontalCentered="1"/>
  <pageMargins left="0.23622047244094491" right="0.23622047244094491" top="0.15748031496062992" bottom="0.15748031496062992" header="0" footer="0"/>
  <pageSetup paperSize="9" scale="10" orientation="landscape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99577-25B9-4057-B615-1B07E0A07031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ПТК</vt:lpstr>
      <vt:lpstr>ТТ</vt:lpstr>
      <vt:lpstr>Аркуш1</vt:lpstr>
      <vt:lpstr>ПТК!Область_печати</vt:lpstr>
      <vt:lpstr>ТТ!Область_печати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Шинкарева Ирина Сергеевна</dc:creator>
  <cp:lastModifiedBy>Оніпко Геннадій Олександрович</cp:lastModifiedBy>
  <cp:lastPrinted>2023-11-29T11:47:24Z</cp:lastPrinted>
  <dcterms:created xsi:type="dcterms:W3CDTF">2013-03-12T07:23:58Z</dcterms:created>
  <dcterms:modified xsi:type="dcterms:W3CDTF">2026-06-23T07:20:26Z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d9c686-d06c-48f0-a83e-59181f21f34e_Enabled">
    <vt:lpwstr>true</vt:lpwstr>
  </property>
  <property fmtid="{D5CDD505-2E9C-101B-9397-08002B2CF9AE}" pid="3" name="MSIP_Label_18d9c686-d06c-48f0-a83e-59181f21f34e_SetDate">
    <vt:lpwstr>2026-01-12T13:04:01Z</vt:lpwstr>
  </property>
  <property fmtid="{D5CDD505-2E9C-101B-9397-08002B2CF9AE}" pid="4" name="MSIP_Label_18d9c686-d06c-48f0-a83e-59181f21f34e_Method">
    <vt:lpwstr>Standard</vt:lpwstr>
  </property>
  <property fmtid="{D5CDD505-2E9C-101B-9397-08002B2CF9AE}" pid="5" name="MSIP_Label_18d9c686-d06c-48f0-a83e-59181f21f34e_Name">
    <vt:lpwstr>Обмежений доступ (ПРАТ "ЮЖКОКС")</vt:lpwstr>
  </property>
  <property fmtid="{D5CDD505-2E9C-101B-9397-08002B2CF9AE}" pid="6" name="MSIP_Label_18d9c686-d06c-48f0-a83e-59181f21f34e_SiteId">
    <vt:lpwstr>2a061eb0-9ba7-486c-befa-34b852623906</vt:lpwstr>
  </property>
  <property fmtid="{D5CDD505-2E9C-101B-9397-08002B2CF9AE}" pid="7" name="MSIP_Label_18d9c686-d06c-48f0-a83e-59181f21f34e_ActionId">
    <vt:lpwstr>df10532e-57d8-46ea-aa08-54486079924a</vt:lpwstr>
  </property>
  <property fmtid="{D5CDD505-2E9C-101B-9397-08002B2CF9AE}" pid="8" name="MSIP_Label_18d9c686-d06c-48f0-a83e-59181f21f34e_ContentBits">
    <vt:lpwstr>0</vt:lpwstr>
  </property>
  <property fmtid="{D5CDD505-2E9C-101B-9397-08002B2CF9AE}" pid="9" name="MSIP_Label_18d9c686-d06c-48f0-a83e-59181f21f34e_Tag">
    <vt:lpwstr>10, 3, 0, 1</vt:lpwstr>
  </property>
</Properties>
</file>